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6_0180 CALIDAD AMBIENTAL/05. REPUBLICACION/ANEXOS/"/>
    </mc:Choice>
  </mc:AlternateContent>
  <xr:revisionPtr revIDLastSave="836" documentId="8_{D3C84588-FDCD-426B-B890-ED4900330E04}" xr6:coauthVersionLast="47" xr6:coauthVersionMax="47" xr10:uidLastSave="{58A44905-6D14-42EC-9077-3E9AF41477DA}"/>
  <bookViews>
    <workbookView xWindow="-110" yWindow="-110" windowWidth="19420" windowHeight="10300" xr2:uid="{12F91DC6-0527-4093-8B2B-F768034596A6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0" i="2" l="1"/>
  <c r="F1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9" i="2"/>
  <c r="E131" i="2" s="1"/>
  <c r="F8" i="2"/>
  <c r="D132" i="2" l="1"/>
  <c r="D133" i="2" l="1"/>
</calcChain>
</file>

<file path=xl/sharedStrings.xml><?xml version="1.0" encoding="utf-8"?>
<sst xmlns="http://schemas.openxmlformats.org/spreadsheetml/2006/main" count="378" uniqueCount="272">
  <si>
    <t>ALBACETE</t>
  </si>
  <si>
    <t>ALICANTE</t>
  </si>
  <si>
    <t>AVILA</t>
  </si>
  <si>
    <t>BADAJOZ</t>
  </si>
  <si>
    <t>IBIZA</t>
  </si>
  <si>
    <t>BALMES</t>
  </si>
  <si>
    <t>HOSPITALET</t>
  </si>
  <si>
    <t>ROCAFORT</t>
  </si>
  <si>
    <t>SABADELL</t>
  </si>
  <si>
    <t>MARTORELL</t>
  </si>
  <si>
    <t>GRANOLLERS</t>
  </si>
  <si>
    <t>BARCELONA PUERTO</t>
  </si>
  <si>
    <t>SANT MARTI</t>
  </si>
  <si>
    <t>MATARO</t>
  </si>
  <si>
    <t>SANT BOI</t>
  </si>
  <si>
    <t>SANT ADRIA</t>
  </si>
  <si>
    <t>RUBI</t>
  </si>
  <si>
    <t>BURGOS</t>
  </si>
  <si>
    <t xml:space="preserve">PLASENCIA </t>
  </si>
  <si>
    <t>CIUDAD REAL</t>
  </si>
  <si>
    <t>CORDOBA</t>
  </si>
  <si>
    <t>CORUÑA</t>
  </si>
  <si>
    <t>SANTIAGO DE COMPOSTELA</t>
  </si>
  <si>
    <t>CUENCA</t>
  </si>
  <si>
    <t>GIRONA</t>
  </si>
  <si>
    <t>GUADALAJARA</t>
  </si>
  <si>
    <t>AZUQUECA</t>
  </si>
  <si>
    <t>EIBAR</t>
  </si>
  <si>
    <t>BEASAIN</t>
  </si>
  <si>
    <t>IRUN</t>
  </si>
  <si>
    <t>LEPE</t>
  </si>
  <si>
    <t>HUESCA</t>
  </si>
  <si>
    <t>UBEDA</t>
  </si>
  <si>
    <t>LEON</t>
  </si>
  <si>
    <t>LOGROÑO</t>
  </si>
  <si>
    <t>LUGO</t>
  </si>
  <si>
    <t>CAPITÁN HAYA</t>
  </si>
  <si>
    <t>ALCALA DE HENARES</t>
  </si>
  <si>
    <t>ALCOBENDAS</t>
  </si>
  <si>
    <t>FUENLABRADA</t>
  </si>
  <si>
    <t>MOSTOLES</t>
  </si>
  <si>
    <t>GETAFE</t>
  </si>
  <si>
    <t>TORREJON</t>
  </si>
  <si>
    <t>ARGANDA</t>
  </si>
  <si>
    <t>MADRID II</t>
  </si>
  <si>
    <t>LEGANES</t>
  </si>
  <si>
    <t>SAN SEBASTIAN DE LOS REYES</t>
  </si>
  <si>
    <t>ARTURO SORIA</t>
  </si>
  <si>
    <t>RIVAS</t>
  </si>
  <si>
    <t>CUATRO CAMINOS</t>
  </si>
  <si>
    <t>GENERAL RICARDOS</t>
  </si>
  <si>
    <t>PARLA</t>
  </si>
  <si>
    <t xml:space="preserve">MURCIA </t>
  </si>
  <si>
    <t>CARTAGENA</t>
  </si>
  <si>
    <t>PAMPLONA</t>
  </si>
  <si>
    <t>TUDELA</t>
  </si>
  <si>
    <t>PERALTA</t>
  </si>
  <si>
    <t>OVIEDO</t>
  </si>
  <si>
    <t>GIJON</t>
  </si>
  <si>
    <t>AVILES</t>
  </si>
  <si>
    <t>PALENCIA</t>
  </si>
  <si>
    <t>VIGO -PIZARRO-</t>
  </si>
  <si>
    <t>PORRIÑO</t>
  </si>
  <si>
    <t>SALAMANCA</t>
  </si>
  <si>
    <t>SANTA CRUZ DE TENERIFE</t>
  </si>
  <si>
    <t>LA LAGUNA</t>
  </si>
  <si>
    <t>LA PALMA</t>
  </si>
  <si>
    <t>SANTANDER</t>
  </si>
  <si>
    <t>SEGOVIA</t>
  </si>
  <si>
    <t>DOS HERMANAS</t>
  </si>
  <si>
    <t>TOLEDO</t>
  </si>
  <si>
    <t>TALAVERA</t>
  </si>
  <si>
    <t>ILLESCAS</t>
  </si>
  <si>
    <t>VALENCIA I</t>
  </si>
  <si>
    <t>ALZIRA</t>
  </si>
  <si>
    <t>SILLA</t>
  </si>
  <si>
    <t>VALENCIA II</t>
  </si>
  <si>
    <t>ALACUAS</t>
  </si>
  <si>
    <t>VALLADOLID</t>
  </si>
  <si>
    <t>ABADIANO</t>
  </si>
  <si>
    <t>ZARAGOZA</t>
  </si>
  <si>
    <t>ZARAGOZA SUR</t>
  </si>
  <si>
    <t>ALMERIA</t>
  </si>
  <si>
    <t>EL EJIDO</t>
  </si>
  <si>
    <t>RAFAEL ALBERTI, 14 (RESID. OLIVEROS)</t>
  </si>
  <si>
    <t>PASEO JUAN CARLOS I. 26</t>
  </si>
  <si>
    <t>JEREZ DE LA FRONTERA (HOSPITAL DE DÍA)</t>
  </si>
  <si>
    <t>ALGECIRAS</t>
  </si>
  <si>
    <t>CÁDIZ</t>
  </si>
  <si>
    <t>PUERTO REAL</t>
  </si>
  <si>
    <t>AVDA. PUERTAS DEL SUR S/N</t>
  </si>
  <si>
    <t>AVDA. VIRGEN DEL CARMEN, 85</t>
  </si>
  <si>
    <t>CARACOLA, 5 BAJOS (EDIF.COMODORO)</t>
  </si>
  <si>
    <t>C/ ANCHA, 3.</t>
  </si>
  <si>
    <t>LUCENA</t>
  </si>
  <si>
    <t xml:space="preserve">AVDA DEL AEROPUERTO ,3. </t>
  </si>
  <si>
    <t>PÁRROCO JOAQUIN JIMENEZ MURIEL S/N</t>
  </si>
  <si>
    <t>GRANADA</t>
  </si>
  <si>
    <t>C/ REY ABU SAID, 17 - 19</t>
  </si>
  <si>
    <t>HUELVA</t>
  </si>
  <si>
    <t>PZA. AMÉRICA, S/N</t>
  </si>
  <si>
    <t>AV. DE ANDALUCÍA, 23 D</t>
  </si>
  <si>
    <t>JAÉN</t>
  </si>
  <si>
    <t>JAÉN 2</t>
  </si>
  <si>
    <t>C/ SANTO REINO, 7</t>
  </si>
  <si>
    <t>AV. EJERCITO ESPAÑOL, 1</t>
  </si>
  <si>
    <t>C/ AZANAITÍN, S/N</t>
  </si>
  <si>
    <t>MÁLAGA</t>
  </si>
  <si>
    <t>AV. DE ANDALUCÍA, 26</t>
  </si>
  <si>
    <t>MÁLAGA 2-3 (HOSPITAL DE DÍA)</t>
  </si>
  <si>
    <t>RONDA</t>
  </si>
  <si>
    <t>C/ HAMLET, 36</t>
  </si>
  <si>
    <t>C/ ANDRÉS AGUILAR GRACIÁN, 8 LOCAL 1</t>
  </si>
  <si>
    <t>SEVILLA (CIUDAD JARDÍN)</t>
  </si>
  <si>
    <t>ALCALÁ DE GUADAIRA</t>
  </si>
  <si>
    <t>MAIRENA DE ALJARAFE</t>
  </si>
  <si>
    <t>SAN JOSÉ DE LA RINCONADA</t>
  </si>
  <si>
    <t>MORÓN DE LA FRONTERA</t>
  </si>
  <si>
    <t>AV. CIUDAD JARDÍN, 26-28</t>
  </si>
  <si>
    <t>AV. ANTONIO MAIRENA, 72 ACC.1</t>
  </si>
  <si>
    <t>AVDA DE ESPAÑA, 6</t>
  </si>
  <si>
    <t>C/ HORIZONTE, 15. P.I.S.A.</t>
  </si>
  <si>
    <t>P.I. EL CAÑAMO I - C/ JUAN DE LA CIERVA, 2</t>
  </si>
  <si>
    <t>C/ CRUZ VERDE, 47</t>
  </si>
  <si>
    <t>C/ ESCULTOR JOSÉ SÁNCHEZ LOZANO, 9</t>
  </si>
  <si>
    <t>C/ JIMÉNEZ DE LA ESPADA, 54</t>
  </si>
  <si>
    <t>Avda. de Madrid, 12-14.</t>
  </si>
  <si>
    <t>Avda. de la Paz, 35</t>
  </si>
  <si>
    <t>Pº Condesa de Sagasta, 10</t>
  </si>
  <si>
    <t>Las Heras (Esq. Pollo Martín, 11).</t>
  </si>
  <si>
    <t>Paseo Arco del Ladrillo 90 (Ed. Centro Madrid).</t>
  </si>
  <si>
    <t>JUAN ALBA BURGOS, 15</t>
  </si>
  <si>
    <t>DON BENITO</t>
  </si>
  <si>
    <t>JARA, 5</t>
  </si>
  <si>
    <t>MERIDA</t>
  </si>
  <si>
    <t>AV. DE LA CONSTITUCIÓN. BLOQUE 1 (URB. LOS NARANJOS).</t>
  </si>
  <si>
    <t>ZAFRA</t>
  </si>
  <si>
    <t>ALCAZABA, 5.</t>
  </si>
  <si>
    <t>ALMENDRALEJO</t>
  </si>
  <si>
    <t>C/ FRAY ALONSO CABEZAS 1</t>
  </si>
  <si>
    <t>NAVALMORAL DE LA MATA</t>
  </si>
  <si>
    <t>AVDA. CALVO SOTELO, 39.</t>
  </si>
  <si>
    <t>Avda. de las Angustias, s/n, planta baja</t>
  </si>
  <si>
    <t xml:space="preserve"> DR. CARDÚS LLANAS, 5.</t>
  </si>
  <si>
    <t xml:space="preserve">AVDA. PABLO RUÍZ PICASSO, 4. </t>
  </si>
  <si>
    <t xml:space="preserve"> Pº MARIANO RENOVALES 10-12.</t>
  </si>
  <si>
    <t>SAN LÁZARO, 2 - BAJO.</t>
  </si>
  <si>
    <t>AVDA. JUAN CARLOS I, 1 - BAJO.</t>
  </si>
  <si>
    <t>CABALLEROS, 27-29. (ESQ. RONDA OUTEIRO).</t>
  </si>
  <si>
    <t>AMOR RUIBAL, 30.</t>
  </si>
  <si>
    <t>AVDA. DAS AMÉRICAS, 15.</t>
  </si>
  <si>
    <t>OURENSE</t>
  </si>
  <si>
    <t>AVDA. DE LA HABANA, 6 Y 8.</t>
  </si>
  <si>
    <t>PIZARRO, 16.</t>
  </si>
  <si>
    <t>AV. DOMINGO BUENO, 79.</t>
  </si>
  <si>
    <t>AVDA. PÍO XII, 16.</t>
  </si>
  <si>
    <t>DÍAZ BRAVO, 21.</t>
  </si>
  <si>
    <t>POL. EL ESCOPAR, S/N, CTRA. DE FUNES.</t>
  </si>
  <si>
    <t>AVDA. JORGE VIGÓN, 68-70. BAJO.</t>
  </si>
  <si>
    <t>Balmes 89</t>
  </si>
  <si>
    <t>Av. Josep Tarradellas i Joan, 229-231</t>
  </si>
  <si>
    <t>Rocafort 252-258</t>
  </si>
  <si>
    <t>Plaza Tauli 4</t>
  </si>
  <si>
    <t>Gomis 29</t>
  </si>
  <si>
    <t>Avda Sant Esteve 35</t>
  </si>
  <si>
    <t>P.I. Zona Franca, Calle A, s/n.</t>
  </si>
  <si>
    <t>Mallorca 603-609</t>
  </si>
  <si>
    <t>Ronda Paisos Catalans 45-49</t>
  </si>
  <si>
    <t>Plaça de la Bobila 4-5</t>
  </si>
  <si>
    <t>Valls D'Andorra 23</t>
  </si>
  <si>
    <t>Les Basses 41-43</t>
  </si>
  <si>
    <t>LLEIDA</t>
  </si>
  <si>
    <t>Avenida de Barcelona, 17</t>
  </si>
  <si>
    <t>Emilio Grahit, 2</t>
  </si>
  <si>
    <t>45004, San Pedro el Verde, 25.</t>
  </si>
  <si>
    <t>45600, Calera, 1 (Esq. Puerta de Cuartos).</t>
  </si>
  <si>
    <t>45200, Ctra. de Ugena, 14.</t>
  </si>
  <si>
    <t>13001, Palma, 19.</t>
  </si>
  <si>
    <t>02002, Doctor Beltrán Mateos, 10.</t>
  </si>
  <si>
    <t>Noheda, 1.</t>
  </si>
  <si>
    <t>19001, Ramón y Cajal, 15.</t>
  </si>
  <si>
    <t>19200, Avda. Torrelaguna, 29.</t>
  </si>
  <si>
    <t>MALLORCA</t>
  </si>
  <si>
    <t>MALLORCA II</t>
  </si>
  <si>
    <t>Pº MALLORCA, 17 B (EDIF. FRONTÓN)</t>
  </si>
  <si>
    <t>CAMÍ DELS REIS, 308.</t>
  </si>
  <si>
    <t>CARRER DE PERE FRANCÈS, 33.</t>
  </si>
  <si>
    <t>AVDA. BLASCO IBÁÑEZ, 8 (entrada por Plaza Legión Española, 8)</t>
  </si>
  <si>
    <t>AVDA. HISPANIDAD, 7</t>
  </si>
  <si>
    <t>CTRA. DE ALBORACHE, 23</t>
  </si>
  <si>
    <t>SURERES, 1 (Esquina Avda. del Cid, 81)</t>
  </si>
  <si>
    <t>TRAGINERS, 2 (Pol. Industrial Els Mollons)</t>
  </si>
  <si>
    <t>SAGUNTO</t>
  </si>
  <si>
    <t>C/ MERCÉ RODOREDA Nº1</t>
  </si>
  <si>
    <t>VINAROZ</t>
  </si>
  <si>
    <t>AVENIDA PÍO XII , s/n (CRUCE C/SAN FRANCISCO). 12005.</t>
  </si>
  <si>
    <t>LAS PALMAS DE GRAN CANARIA</t>
  </si>
  <si>
    <t>TELDE</t>
  </si>
  <si>
    <t>VECINDARIO</t>
  </si>
  <si>
    <t>Poeta Joan Maragall, 39</t>
  </si>
  <si>
    <t>C/ Colmenar de Oreja, 20</t>
  </si>
  <si>
    <t>Jaén (esquina Avda. Madrid)</t>
  </si>
  <si>
    <t>Constitución, 98</t>
  </si>
  <si>
    <t>P. I. Arroyo Molinos, Calle E, 5.</t>
  </si>
  <si>
    <t>Tres Carabelas 4, Sector III</t>
  </si>
  <si>
    <t>Avda. Cristobal Colon 22</t>
  </si>
  <si>
    <t>Avda. Derechos Humanos 8</t>
  </si>
  <si>
    <t>Ronda de Valencia, 8</t>
  </si>
  <si>
    <t>BARAJAS</t>
  </si>
  <si>
    <t>Julio Palacios, 18 (P.I. Ntra. Señora de Butarque)</t>
  </si>
  <si>
    <t>Avda. Pirineos 27, Nave 5</t>
  </si>
  <si>
    <t>Bueso Pineda, 59</t>
  </si>
  <si>
    <t>Electrodo, 68</t>
  </si>
  <si>
    <t>Avda. Pablo Iglesias, 36-40</t>
  </si>
  <si>
    <t>Avda. General Ricardos, 138</t>
  </si>
  <si>
    <t>Avda. América (esquina C/Turín).</t>
  </si>
  <si>
    <t>SEDE SOCIAL</t>
  </si>
  <si>
    <t>Carretera de Pozuelo 61</t>
  </si>
  <si>
    <t>AV. OTAOLA, 21</t>
  </si>
  <si>
    <t>AV. NAVARRA, 10 BAJO</t>
  </si>
  <si>
    <t>C/LOPE DE IRIGOYEN, 29-31.</t>
  </si>
  <si>
    <t>MONDRAGON</t>
  </si>
  <si>
    <t>ERGUIÑARRO 2 BAJO</t>
  </si>
  <si>
    <t>AVDA EUSEBIO SEMPERE 11</t>
  </si>
  <si>
    <t>TORRELAVEGA</t>
  </si>
  <si>
    <t>C/ LA HONDAL, 9 (barrio la Albericia)</t>
  </si>
  <si>
    <t>PASEO JULIO HAZEUR, 33 BAJO</t>
  </si>
  <si>
    <t>VITORIA</t>
  </si>
  <si>
    <t>C/ MANUEL IRADIER, 2</t>
  </si>
  <si>
    <t>C/ HONDURAS, 14-16</t>
  </si>
  <si>
    <t>LEÓN Y CASTILLO, 300.</t>
  </si>
  <si>
    <t xml:space="preserve"> Mª DEL PINO BLANCO JARDÍN, 1 (URB. PICACHOS).</t>
  </si>
  <si>
    <t xml:space="preserve"> AVDA. CANARIAS, 11.</t>
  </si>
  <si>
    <t xml:space="preserve"> J. ANTONIO DE ZÁRATE Y PENICHET S/N (ED. SOVHISPAN).</t>
  </si>
  <si>
    <t xml:space="preserve"> NAVA Y GRIMÓN, 72.</t>
  </si>
  <si>
    <t xml:space="preserve"> AVDA. CARLOS FCO. LORENZO NAVARRO, 67 BAJO.</t>
  </si>
  <si>
    <t>Avda. Casado del Alisal, 33</t>
  </si>
  <si>
    <t xml:space="preserve">MARCOS DEL TORNIELLO 48-50. </t>
  </si>
  <si>
    <t>BILBAO</t>
  </si>
  <si>
    <t>POL. IND. URBITARTE, EDIF. B PABELLÓN 1</t>
  </si>
  <si>
    <t>Calle Alcala 504</t>
  </si>
  <si>
    <t>GALICIA</t>
  </si>
  <si>
    <t>ASTURIAS</t>
  </si>
  <si>
    <t>CANTABRIA</t>
  </si>
  <si>
    <t>PAIS VASCO</t>
  </si>
  <si>
    <t>NAVARRA</t>
  </si>
  <si>
    <t>ARAGON</t>
  </si>
  <si>
    <t>CATALUÑA</t>
  </si>
  <si>
    <t>LA RIOJA</t>
  </si>
  <si>
    <t>CASTILLA Y LEON</t>
  </si>
  <si>
    <t>MADRID</t>
  </si>
  <si>
    <t>EXTREMADURA</t>
  </si>
  <si>
    <t>CASTILLA LA MANCHA</t>
  </si>
  <si>
    <t>VALENCIANA</t>
  </si>
  <si>
    <t>ANDALUCIA</t>
  </si>
  <si>
    <t>MURCIA</t>
  </si>
  <si>
    <t>BALEARES</t>
  </si>
  <si>
    <t>CANARIAS</t>
  </si>
  <si>
    <t>Nº CENTROS</t>
  </si>
  <si>
    <t>PROMEDIO COSTE ANUAL 
POR CENTRO</t>
  </si>
  <si>
    <t>OFERTA MANTENIMIENTO PREVENTIVO DURACIÓN INICIAL</t>
  </si>
  <si>
    <t>≤</t>
  </si>
  <si>
    <t>PRESUPUESTO MAXIMO DURACIÓN INICIAL MANTENIMIENTO PREVENTIVO</t>
  </si>
  <si>
    <r>
      <rPr>
        <b/>
        <sz val="10"/>
        <color theme="1"/>
        <rFont val="Aptos Narrow"/>
        <family val="2"/>
        <scheme val="minor"/>
      </rPr>
      <t>IMPORTANTE:</t>
    </r>
    <r>
      <rPr>
        <sz val="10"/>
        <color theme="1"/>
        <rFont val="Aptos Narrow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0"/>
        <color theme="1"/>
        <rFont val="Aptos Narrow"/>
        <family val="2"/>
        <scheme val="minor"/>
      </rPr>
      <t>podrán ser excluidas en caso de no ser justificadas adecuadamente,</t>
    </r>
    <r>
      <rPr>
        <sz val="10"/>
        <color theme="1"/>
        <rFont val="Aptos Narrow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</si>
  <si>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</si>
  <si>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r>
      <t>OFERTA ECONÓMICA
Nº EXPEDIENTE LICT/99/024/</t>
    </r>
    <r>
      <rPr>
        <b/>
        <sz val="14"/>
        <rFont val="Aptos Narrow"/>
        <family val="2"/>
        <scheme val="minor"/>
      </rPr>
      <t>2025/0180</t>
    </r>
    <r>
      <rPr>
        <b/>
        <sz val="14"/>
        <color theme="1"/>
        <rFont val="Aptos Narrow"/>
        <family val="2"/>
        <scheme val="minor"/>
      </rPr>
      <t xml:space="preserve">
</t>
    </r>
  </si>
  <si>
    <t>PRECIO DURACION INICIAL INSPECIONES DE CALIDAD AMBIENTAL
(impuestos indirectos no incluidos)</t>
  </si>
  <si>
    <t>DIRECCIÓN</t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</si>
  <si>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Aptos Narrow"/>
        <family val="2"/>
        <scheme val="minor"/>
      </rPr>
      <t>Informe inicial de las instalaciones</t>
    </r>
    <r>
      <rPr>
        <sz val="12"/>
        <color theme="1"/>
        <rFont val="Aptos Narrow"/>
        <family val="2"/>
        <scheme val="minor"/>
      </rPr>
      <t xml:space="preserve">
</t>
    </r>
    <r>
      <rPr>
        <u/>
        <sz val="12"/>
        <color theme="1"/>
        <rFont val="Aptos Narrow"/>
        <family val="2"/>
        <scheme val="minor"/>
      </rPr>
      <t>3.1 Ejecución de las visitas.</t>
    </r>
    <r>
      <rPr>
        <sz val="12"/>
        <color theme="1"/>
        <rFont val="Aptos Narrow"/>
        <family val="2"/>
        <scheme val="minor"/>
      </rPr>
      <t xml:space="preserve">
</t>
    </r>
    <r>
      <rPr>
        <u/>
        <sz val="12"/>
        <color theme="1"/>
        <rFont val="Aptos Narrow"/>
        <family val="2"/>
        <scheme val="minor"/>
      </rPr>
      <t>3.2 Alcance de los controles.</t>
    </r>
    <r>
      <rPr>
        <u/>
        <sz val="11"/>
        <color theme="1"/>
        <rFont val="Aptos Narrow"/>
        <family val="2"/>
        <scheme val="minor"/>
      </rPr>
      <t xml:space="preserve"> 
</t>
    </r>
    <r>
      <rPr>
        <u/>
        <sz val="12"/>
        <color theme="1"/>
        <rFont val="Aptos Narrow"/>
        <family val="2"/>
        <scheme val="minor"/>
      </rPr>
      <t xml:space="preserve">3.3 Revisiones
</t>
    </r>
    <r>
      <rPr>
        <b/>
        <u val="double"/>
        <sz val="12"/>
        <color theme="1"/>
        <rFont val="Aptos Narrow"/>
        <family val="2"/>
        <scheme val="minor"/>
      </rPr>
      <t xml:space="preserve">**Véase Anexo 1 (Centros objeto del contrato). </t>
    </r>
    <r>
      <rPr>
        <b/>
        <sz val="12"/>
        <color theme="1"/>
        <rFont val="Aptos Narrow"/>
        <family val="2"/>
        <scheme val="minor"/>
      </rPr>
      <t xml:space="preserve">Se indican las instalaciones y potencias de los equipos. </t>
    </r>
  </si>
  <si>
    <r>
      <rPr>
        <b/>
        <sz val="10"/>
        <color rgb="FF000000"/>
        <rFont val="Calibri"/>
        <family val="2"/>
      </rPr>
      <t>OFICINAS:</t>
    </r>
    <r>
      <rPr>
        <sz val="10"/>
        <color rgb="FF000000"/>
        <rFont val="Calibri"/>
        <family val="2"/>
      </rPr>
      <t xml:space="preserve"> Avda. Padre Claret, 26.
</t>
    </r>
    <r>
      <rPr>
        <b/>
        <sz val="10"/>
        <color rgb="FF000000"/>
        <rFont val="Calibri"/>
        <family val="2"/>
      </rPr>
      <t xml:space="preserve">REHABILITACION: </t>
    </r>
    <r>
      <rPr>
        <sz val="10"/>
        <color rgb="FF000000"/>
        <rFont val="Calibri"/>
        <family val="2"/>
      </rPr>
      <t>Padre Claret, 24.</t>
    </r>
  </si>
  <si>
    <r>
      <rPr>
        <b/>
        <sz val="10"/>
        <color rgb="FF000000"/>
        <rFont val="Calibri"/>
        <family val="2"/>
      </rPr>
      <t>OFICINAS:</t>
    </r>
    <r>
      <rPr>
        <sz val="10"/>
        <color rgb="FF000000"/>
        <rFont val="Calibri"/>
        <family val="2"/>
      </rPr>
      <t xml:space="preserve"> Av. Sabino Arana, 4
</t>
    </r>
    <r>
      <rPr>
        <b/>
        <sz val="10"/>
        <color rgb="FF000000"/>
        <rFont val="Calibri"/>
        <family val="2"/>
      </rPr>
      <t xml:space="preserve">REHABILITACION: </t>
    </r>
    <r>
      <rPr>
        <sz val="10"/>
        <color rgb="FF000000"/>
        <rFont val="Calibri"/>
        <family val="2"/>
      </rPr>
      <t>Av. Sabino Arana, 28</t>
    </r>
  </si>
  <si>
    <t>PRECIO ANUAL POR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</si>
</sst>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u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u val="double"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2" fillId="3" borderId="0" applyNumberFormat="0" applyBorder="0" applyAlignment="0" applyProtection="0"/>
  </cellStyleXfs>
  <cellXfs count="49">
    <xf numFmtId="0" fontId="0" fillId="0" borderId="0" xfId="0"/>
    <xf numFmtId="44" fontId="13" fillId="6" borderId="10" xfId="1" applyFont="1" applyFill="1" applyBorder="1" applyAlignment="1" applyProtection="1">
      <alignment horizontal="center" vertical="center"/>
      <protection locked="0"/>
    </xf>
    <xf numFmtId="44" fontId="13" fillId="2" borderId="6" xfId="1" applyFont="1" applyFill="1" applyBorder="1" applyAlignment="1" applyProtection="1">
      <alignment horizontal="center" vertical="center"/>
    </xf>
    <xf numFmtId="0" fontId="2" fillId="7" borderId="0" xfId="2" applyFill="1" applyProtection="1"/>
    <xf numFmtId="0" fontId="0" fillId="0" borderId="0" xfId="0" applyProtection="1"/>
    <xf numFmtId="0" fontId="11" fillId="2" borderId="10" xfId="0" applyFont="1" applyFill="1" applyBorder="1" applyAlignment="1" applyProtection="1">
      <alignment horizontal="center" vertical="center" wrapText="1"/>
    </xf>
    <xf numFmtId="44" fontId="7" fillId="0" borderId="3" xfId="0" applyNumberFormat="1" applyFont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/>
    </xf>
    <xf numFmtId="0" fontId="11" fillId="2" borderId="16" xfId="0" applyFont="1" applyFill="1" applyBorder="1" applyAlignment="1" applyProtection="1">
      <alignment vertical="center" wrapText="1"/>
    </xf>
    <xf numFmtId="0" fontId="12" fillId="5" borderId="16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18" fillId="2" borderId="1" xfId="0" quotePrefix="1" applyFont="1" applyFill="1" applyBorder="1" applyAlignment="1" applyProtection="1">
      <alignment horizontal="center" vertical="center" wrapText="1"/>
    </xf>
    <xf numFmtId="0" fontId="18" fillId="2" borderId="2" xfId="0" quotePrefix="1" applyFont="1" applyFill="1" applyBorder="1" applyAlignment="1" applyProtection="1">
      <alignment horizontal="center" vertical="center" wrapText="1"/>
    </xf>
    <xf numFmtId="0" fontId="18" fillId="2" borderId="3" xfId="0" quotePrefix="1" applyFont="1" applyFill="1" applyBorder="1" applyAlignment="1" applyProtection="1">
      <alignment horizontal="center" vertical="center" wrapText="1"/>
    </xf>
    <xf numFmtId="0" fontId="2" fillId="0" borderId="12" xfId="2" applyFill="1" applyBorder="1" applyAlignment="1" applyProtection="1">
      <alignment horizontal="center" vertical="center" wrapText="1"/>
    </xf>
    <xf numFmtId="0" fontId="2" fillId="0" borderId="13" xfId="2" applyFill="1" applyBorder="1" applyAlignment="1" applyProtection="1">
      <alignment horizontal="center" vertical="center" wrapText="1"/>
    </xf>
    <xf numFmtId="44" fontId="16" fillId="0" borderId="1" xfId="1" applyFont="1" applyFill="1" applyBorder="1" applyAlignment="1" applyProtection="1">
      <alignment horizontal="center" vertical="center"/>
    </xf>
    <xf numFmtId="44" fontId="16" fillId="0" borderId="11" xfId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3" fillId="4" borderId="4" xfId="0" applyFont="1" applyFill="1" applyBorder="1" applyAlignment="1" applyProtection="1">
      <alignment horizontal="left" vertical="center" wrapText="1"/>
    </xf>
    <xf numFmtId="0" fontId="3" fillId="4" borderId="5" xfId="0" applyFont="1" applyFill="1" applyBorder="1" applyAlignment="1" applyProtection="1">
      <alignment horizontal="left" vertical="center" wrapText="1"/>
    </xf>
    <xf numFmtId="0" fontId="3" fillId="4" borderId="6" xfId="0" applyFont="1" applyFill="1" applyBorder="1" applyAlignment="1" applyProtection="1">
      <alignment horizontal="left" vertical="center" wrapText="1"/>
    </xf>
    <xf numFmtId="0" fontId="3" fillId="4" borderId="7" xfId="0" applyFont="1" applyFill="1" applyBorder="1" applyAlignment="1" applyProtection="1">
      <alignment horizontal="left" vertical="center" wrapText="1"/>
    </xf>
    <xf numFmtId="0" fontId="3" fillId="4" borderId="8" xfId="0" applyFont="1" applyFill="1" applyBorder="1" applyAlignment="1" applyProtection="1">
      <alignment horizontal="left" vertical="center" wrapText="1"/>
    </xf>
    <xf numFmtId="0" fontId="3" fillId="4" borderId="9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</cellXfs>
  <cellStyles count="3">
    <cellStyle name="20% - Énfasis4" xfId="2" builtinId="42"/>
    <cellStyle name="Moneda" xfId="1" builtinId="4"/>
    <cellStyle name="Normal" xfId="0" builtinId="0"/>
  </cellStyles>
  <dxfs count="6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723795</xdr:colOff>
      <xdr:row>1</xdr:row>
      <xdr:rowOff>91682</xdr:rowOff>
    </xdr:from>
    <xdr:to>
      <xdr:col>8</xdr:col>
      <xdr:colOff>1935885</xdr:colOff>
      <xdr:row>1</xdr:row>
      <xdr:rowOff>897946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C20579B7-0BBE-46F7-90F1-9EBF16FB702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30954" y="279296"/>
          <a:ext cx="1208915" cy="809439"/>
        </a:xfrm>
        <a:prstGeom prst="rect">
          <a:avLst/>
        </a:prstGeom>
        <a:noFill/>
      </xdr:spPr>
    </xdr:pic>
    <xdr:clientData/>
  </xdr:twoCellAnchor>
  <xdr:twoCellAnchor>
    <xdr:from>
      <xdr:col>5</xdr:col>
      <xdr:colOff>515406</xdr:colOff>
      <xdr:row>131</xdr:row>
      <xdr:rowOff>23281</xdr:rowOff>
    </xdr:from>
    <xdr:to>
      <xdr:col>5</xdr:col>
      <xdr:colOff>1005415</xdr:colOff>
      <xdr:row>131</xdr:row>
      <xdr:rowOff>560917</xdr:rowOff>
    </xdr:to>
    <xdr:sp macro="" textlink="">
      <xdr:nvSpPr>
        <xdr:cNvPr id="3" name="Flecha arriba 5">
          <a:extLst>
            <a:ext uri="{FF2B5EF4-FFF2-40B4-BE49-F238E27FC236}">
              <a16:creationId xmlns:a16="http://schemas.microsoft.com/office/drawing/2014/main" id="{84F0D757-0DD7-4264-9103-3A4AA08DB723}"/>
            </a:ext>
          </a:extLst>
        </xdr:cNvPr>
        <xdr:cNvSpPr/>
      </xdr:nvSpPr>
      <xdr:spPr>
        <a:xfrm>
          <a:off x="3417356" y="13390031"/>
          <a:ext cx="490009" cy="4931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29224-0096-49C8-B5FB-4E90B94338BF}">
  <dimension ref="A1:K135"/>
  <sheetViews>
    <sheetView tabSelected="1" topLeftCell="D90" zoomScale="85" zoomScaleNormal="85" workbookViewId="0">
      <selection activeCell="J102" sqref="J102"/>
    </sheetView>
  </sheetViews>
  <sheetFormatPr baseColWidth="10" defaultRowHeight="14.5" x14ac:dyDescent="0.35"/>
  <cols>
    <col min="1" max="1" width="6.26953125" style="4" customWidth="1"/>
    <col min="2" max="2" width="20.81640625" style="4" customWidth="1"/>
    <col min="3" max="3" width="32.26953125" style="4" customWidth="1"/>
    <col min="4" max="4" width="59.453125" style="4" customWidth="1"/>
    <col min="5" max="5" width="38.81640625" style="4" customWidth="1"/>
    <col min="6" max="6" width="21.90625" style="4" customWidth="1"/>
    <col min="7" max="7" width="12.1796875" style="4" customWidth="1"/>
    <col min="8" max="8" width="9.26953125" style="4" customWidth="1"/>
    <col min="9" max="9" width="29.81640625" style="4" customWidth="1"/>
    <col min="10" max="10" width="15.453125" style="4" customWidth="1"/>
    <col min="11" max="11" width="14.7265625" style="4" customWidth="1"/>
    <col min="12" max="13" width="10.90625" style="4"/>
    <col min="14" max="14" width="12" style="4" bestFit="1" customWidth="1"/>
    <col min="15" max="16384" width="10.90625" style="4"/>
  </cols>
  <sheetData>
    <row r="1" spans="1:11" ht="15" thickBot="1" x14ac:dyDescent="0.4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86.5" customHeight="1" thickBot="1" x14ac:dyDescent="0.4">
      <c r="A2" s="3"/>
      <c r="B2" s="34" t="s">
        <v>265</v>
      </c>
      <c r="C2" s="35"/>
      <c r="D2" s="35"/>
      <c r="E2" s="35"/>
      <c r="F2" s="35"/>
      <c r="G2" s="35"/>
      <c r="H2" s="35"/>
      <c r="I2" s="36"/>
      <c r="J2" s="3"/>
      <c r="K2" s="3"/>
    </row>
    <row r="3" spans="1:11" x14ac:dyDescent="0.35">
      <c r="A3" s="3"/>
      <c r="B3" s="37" t="s">
        <v>268</v>
      </c>
      <c r="C3" s="38"/>
      <c r="D3" s="38"/>
      <c r="E3" s="38"/>
      <c r="F3" s="38"/>
      <c r="G3" s="38"/>
      <c r="H3" s="38"/>
      <c r="I3" s="39"/>
      <c r="J3" s="3"/>
      <c r="K3" s="3"/>
    </row>
    <row r="4" spans="1:11" ht="149.5" customHeight="1" thickBot="1" x14ac:dyDescent="0.4">
      <c r="A4" s="3"/>
      <c r="B4" s="40"/>
      <c r="C4" s="41"/>
      <c r="D4" s="41"/>
      <c r="E4" s="41"/>
      <c r="F4" s="41"/>
      <c r="G4" s="41"/>
      <c r="H4" s="41"/>
      <c r="I4" s="42"/>
      <c r="J4" s="3"/>
      <c r="K4" s="3"/>
    </row>
    <row r="5" spans="1:11" x14ac:dyDescent="0.35">
      <c r="A5" s="3"/>
      <c r="B5" s="43" t="s">
        <v>266</v>
      </c>
      <c r="C5" s="44"/>
      <c r="D5" s="44"/>
      <c r="E5" s="44"/>
      <c r="F5" s="45"/>
      <c r="G5" s="3"/>
      <c r="H5" s="3"/>
      <c r="I5" s="3"/>
      <c r="J5" s="3"/>
      <c r="K5" s="3"/>
    </row>
    <row r="6" spans="1:11" ht="15" thickBot="1" x14ac:dyDescent="0.4">
      <c r="A6" s="3"/>
      <c r="B6" s="46"/>
      <c r="C6" s="47"/>
      <c r="D6" s="47"/>
      <c r="E6" s="47"/>
      <c r="F6" s="48"/>
      <c r="G6" s="3"/>
      <c r="H6" s="3"/>
      <c r="I6" s="3"/>
      <c r="J6" s="3"/>
      <c r="K6" s="3"/>
    </row>
    <row r="7" spans="1:11" x14ac:dyDescent="0.35">
      <c r="A7" s="3"/>
      <c r="B7" s="16" t="s">
        <v>258</v>
      </c>
      <c r="C7" s="17"/>
      <c r="D7" s="8" t="s">
        <v>267</v>
      </c>
      <c r="E7" s="9" t="s">
        <v>271</v>
      </c>
      <c r="F7" s="3"/>
      <c r="G7" s="3"/>
      <c r="H7" s="3"/>
      <c r="I7" s="3"/>
      <c r="J7" s="3"/>
      <c r="K7" s="3"/>
    </row>
    <row r="8" spans="1:11" x14ac:dyDescent="0.35">
      <c r="A8" s="3"/>
      <c r="B8" s="5" t="s">
        <v>244</v>
      </c>
      <c r="C8" s="5" t="s">
        <v>227</v>
      </c>
      <c r="D8" s="5" t="s">
        <v>228</v>
      </c>
      <c r="E8" s="1"/>
      <c r="F8" s="18" t="str">
        <f t="shared" ref="F8:F70" si="0">IF(E8&lt;=0,"INDICAR PRECIO ANUAL","PRECIO ANUAL INDICADO")</f>
        <v>INDICAR PRECIO ANUAL</v>
      </c>
      <c r="G8" s="18"/>
      <c r="H8" s="18"/>
      <c r="I8" s="3"/>
      <c r="J8" s="3"/>
      <c r="K8" s="3"/>
    </row>
    <row r="9" spans="1:11" x14ac:dyDescent="0.35">
      <c r="A9" s="3"/>
      <c r="B9" s="5" t="s">
        <v>244</v>
      </c>
      <c r="C9" s="5" t="s">
        <v>227</v>
      </c>
      <c r="D9" s="5" t="s">
        <v>229</v>
      </c>
      <c r="E9" s="1"/>
      <c r="F9" s="18" t="str">
        <f t="shared" si="0"/>
        <v>INDICAR PRECIO ANUAL</v>
      </c>
      <c r="G9" s="18"/>
      <c r="H9" s="18"/>
      <c r="I9" s="3"/>
      <c r="J9" s="3"/>
      <c r="K9" s="3"/>
    </row>
    <row r="10" spans="1:11" x14ac:dyDescent="0.35">
      <c r="A10" s="3"/>
      <c r="B10" s="5" t="s">
        <v>252</v>
      </c>
      <c r="C10" s="5" t="s">
        <v>0</v>
      </c>
      <c r="D10" s="5" t="s">
        <v>178</v>
      </c>
      <c r="E10" s="1"/>
      <c r="F10" s="18" t="str">
        <f>IF(E10&lt;=0,"INDICAR PRECIO ANUAL","PRECIO ANUAL INDICADO")</f>
        <v>INDICAR PRECIO ANUAL</v>
      </c>
      <c r="G10" s="18"/>
      <c r="H10" s="18"/>
      <c r="I10" s="3"/>
      <c r="J10" s="3"/>
      <c r="K10" s="3"/>
    </row>
    <row r="11" spans="1:11" x14ac:dyDescent="0.35">
      <c r="A11" s="3"/>
      <c r="B11" s="5" t="s">
        <v>253</v>
      </c>
      <c r="C11" s="5" t="s">
        <v>1</v>
      </c>
      <c r="D11" s="5" t="s">
        <v>223</v>
      </c>
      <c r="E11" s="1"/>
      <c r="F11" s="18" t="str">
        <f t="shared" si="0"/>
        <v>INDICAR PRECIO ANUAL</v>
      </c>
      <c r="G11" s="18"/>
      <c r="H11" s="18"/>
      <c r="I11" s="3"/>
      <c r="J11" s="3"/>
      <c r="K11" s="3"/>
    </row>
    <row r="12" spans="1:11" x14ac:dyDescent="0.35">
      <c r="A12" s="3"/>
      <c r="B12" s="5" t="s">
        <v>254</v>
      </c>
      <c r="C12" s="5" t="s">
        <v>82</v>
      </c>
      <c r="D12" s="5" t="s">
        <v>84</v>
      </c>
      <c r="E12" s="1"/>
      <c r="F12" s="18" t="str">
        <f t="shared" si="0"/>
        <v>INDICAR PRECIO ANUAL</v>
      </c>
      <c r="G12" s="18"/>
      <c r="H12" s="18"/>
      <c r="I12" s="3"/>
      <c r="J12" s="3"/>
      <c r="K12" s="3"/>
    </row>
    <row r="13" spans="1:11" x14ac:dyDescent="0.35">
      <c r="A13" s="3"/>
      <c r="B13" s="5" t="s">
        <v>254</v>
      </c>
      <c r="C13" s="5" t="s">
        <v>83</v>
      </c>
      <c r="D13" s="5" t="s">
        <v>85</v>
      </c>
      <c r="E13" s="1"/>
      <c r="F13" s="18" t="str">
        <f t="shared" si="0"/>
        <v>INDICAR PRECIO ANUAL</v>
      </c>
      <c r="G13" s="18"/>
      <c r="H13" s="18"/>
      <c r="I13" s="3"/>
      <c r="J13" s="3"/>
      <c r="K13" s="3"/>
    </row>
    <row r="14" spans="1:11" x14ac:dyDescent="0.35">
      <c r="A14" s="3"/>
      <c r="B14" s="5" t="s">
        <v>249</v>
      </c>
      <c r="C14" s="5" t="s">
        <v>2</v>
      </c>
      <c r="D14" s="5" t="s">
        <v>126</v>
      </c>
      <c r="E14" s="1"/>
      <c r="F14" s="18" t="str">
        <f t="shared" si="0"/>
        <v>INDICAR PRECIO ANUAL</v>
      </c>
      <c r="G14" s="18"/>
      <c r="H14" s="18"/>
      <c r="I14" s="3"/>
      <c r="J14" s="3"/>
      <c r="K14" s="3"/>
    </row>
    <row r="15" spans="1:11" x14ac:dyDescent="0.35">
      <c r="A15" s="3"/>
      <c r="B15" s="5" t="s">
        <v>251</v>
      </c>
      <c r="C15" s="5" t="s">
        <v>3</v>
      </c>
      <c r="D15" s="5" t="s">
        <v>131</v>
      </c>
      <c r="E15" s="1"/>
      <c r="F15" s="18" t="str">
        <f t="shared" si="0"/>
        <v>INDICAR PRECIO ANUAL</v>
      </c>
      <c r="G15" s="18"/>
      <c r="H15" s="18"/>
      <c r="I15" s="3"/>
      <c r="J15" s="3"/>
      <c r="K15" s="3"/>
    </row>
    <row r="16" spans="1:11" x14ac:dyDescent="0.35">
      <c r="A16" s="3"/>
      <c r="B16" s="5" t="s">
        <v>251</v>
      </c>
      <c r="C16" s="5" t="s">
        <v>132</v>
      </c>
      <c r="D16" s="5" t="s">
        <v>133</v>
      </c>
      <c r="E16" s="1"/>
      <c r="F16" s="18" t="str">
        <f t="shared" si="0"/>
        <v>INDICAR PRECIO ANUAL</v>
      </c>
      <c r="G16" s="18"/>
      <c r="H16" s="18"/>
      <c r="I16" s="3"/>
      <c r="J16" s="3"/>
      <c r="K16" s="3"/>
    </row>
    <row r="17" spans="1:11" ht="14" customHeight="1" x14ac:dyDescent="0.35">
      <c r="A17" s="3"/>
      <c r="B17" s="5" t="s">
        <v>251</v>
      </c>
      <c r="C17" s="5" t="s">
        <v>134</v>
      </c>
      <c r="D17" s="5" t="s">
        <v>135</v>
      </c>
      <c r="E17" s="1"/>
      <c r="F17" s="18" t="str">
        <f t="shared" si="0"/>
        <v>INDICAR PRECIO ANUAL</v>
      </c>
      <c r="G17" s="18"/>
      <c r="H17" s="18"/>
      <c r="I17" s="3"/>
      <c r="J17" s="3"/>
      <c r="K17" s="3"/>
    </row>
    <row r="18" spans="1:11" ht="16" customHeight="1" x14ac:dyDescent="0.35">
      <c r="A18" s="3"/>
      <c r="B18" s="5" t="s">
        <v>251</v>
      </c>
      <c r="C18" s="5" t="s">
        <v>136</v>
      </c>
      <c r="D18" s="5" t="s">
        <v>137</v>
      </c>
      <c r="E18" s="1"/>
      <c r="F18" s="18" t="str">
        <f t="shared" si="0"/>
        <v>INDICAR PRECIO ANUAL</v>
      </c>
      <c r="G18" s="18"/>
      <c r="H18" s="18"/>
      <c r="I18" s="3"/>
      <c r="J18" s="3"/>
      <c r="K18" s="3"/>
    </row>
    <row r="19" spans="1:11" x14ac:dyDescent="0.35">
      <c r="A19" s="3"/>
      <c r="B19" s="5" t="s">
        <v>251</v>
      </c>
      <c r="C19" s="5" t="s">
        <v>138</v>
      </c>
      <c r="D19" s="5" t="s">
        <v>139</v>
      </c>
      <c r="E19" s="1"/>
      <c r="F19" s="18" t="str">
        <f t="shared" si="0"/>
        <v>INDICAR PRECIO ANUAL</v>
      </c>
      <c r="G19" s="18"/>
      <c r="H19" s="18"/>
      <c r="I19" s="3"/>
      <c r="J19" s="3"/>
      <c r="K19" s="3"/>
    </row>
    <row r="20" spans="1:11" x14ac:dyDescent="0.35">
      <c r="A20" s="3"/>
      <c r="B20" s="5" t="s">
        <v>256</v>
      </c>
      <c r="C20" s="5" t="s">
        <v>182</v>
      </c>
      <c r="D20" s="5" t="s">
        <v>184</v>
      </c>
      <c r="E20" s="1"/>
      <c r="F20" s="18" t="str">
        <f t="shared" si="0"/>
        <v>INDICAR PRECIO ANUAL</v>
      </c>
      <c r="G20" s="18"/>
      <c r="H20" s="18"/>
      <c r="I20" s="3"/>
      <c r="J20" s="3"/>
      <c r="K20" s="3"/>
    </row>
    <row r="21" spans="1:11" x14ac:dyDescent="0.35">
      <c r="A21" s="3"/>
      <c r="B21" s="5" t="s">
        <v>256</v>
      </c>
      <c r="C21" s="5" t="s">
        <v>183</v>
      </c>
      <c r="D21" s="5" t="s">
        <v>185</v>
      </c>
      <c r="E21" s="1"/>
      <c r="F21" s="18" t="str">
        <f t="shared" si="0"/>
        <v>INDICAR PRECIO ANUAL</v>
      </c>
      <c r="G21" s="18"/>
      <c r="H21" s="18"/>
      <c r="I21" s="3"/>
      <c r="J21" s="3"/>
      <c r="K21" s="3"/>
    </row>
    <row r="22" spans="1:11" x14ac:dyDescent="0.35">
      <c r="A22" s="3"/>
      <c r="B22" s="5" t="s">
        <v>256</v>
      </c>
      <c r="C22" s="5" t="s">
        <v>4</v>
      </c>
      <c r="D22" s="5" t="s">
        <v>186</v>
      </c>
      <c r="E22" s="1"/>
      <c r="F22" s="18" t="str">
        <f t="shared" si="0"/>
        <v>INDICAR PRECIO ANUAL</v>
      </c>
      <c r="G22" s="18"/>
      <c r="H22" s="18"/>
      <c r="I22" s="3"/>
      <c r="J22" s="3"/>
      <c r="K22" s="3"/>
    </row>
    <row r="23" spans="1:11" x14ac:dyDescent="0.35">
      <c r="A23" s="3"/>
      <c r="B23" s="5" t="s">
        <v>247</v>
      </c>
      <c r="C23" s="5" t="s">
        <v>5</v>
      </c>
      <c r="D23" s="5" t="s">
        <v>159</v>
      </c>
      <c r="E23" s="1"/>
      <c r="F23" s="18" t="str">
        <f t="shared" si="0"/>
        <v>INDICAR PRECIO ANUAL</v>
      </c>
      <c r="G23" s="18"/>
      <c r="H23" s="18"/>
      <c r="I23" s="3"/>
      <c r="J23" s="3"/>
      <c r="K23" s="3"/>
    </row>
    <row r="24" spans="1:11" x14ac:dyDescent="0.35">
      <c r="A24" s="3"/>
      <c r="B24" s="5" t="s">
        <v>247</v>
      </c>
      <c r="C24" s="5" t="s">
        <v>6</v>
      </c>
      <c r="D24" s="5" t="s">
        <v>160</v>
      </c>
      <c r="E24" s="1"/>
      <c r="F24" s="18" t="str">
        <f t="shared" si="0"/>
        <v>INDICAR PRECIO ANUAL</v>
      </c>
      <c r="G24" s="18"/>
      <c r="H24" s="18"/>
      <c r="I24" s="3"/>
      <c r="J24" s="3"/>
      <c r="K24" s="3"/>
    </row>
    <row r="25" spans="1:11" x14ac:dyDescent="0.35">
      <c r="A25" s="3"/>
      <c r="B25" s="5" t="s">
        <v>247</v>
      </c>
      <c r="C25" s="5" t="s">
        <v>7</v>
      </c>
      <c r="D25" s="5" t="s">
        <v>161</v>
      </c>
      <c r="E25" s="1"/>
      <c r="F25" s="18" t="str">
        <f t="shared" si="0"/>
        <v>INDICAR PRECIO ANUAL</v>
      </c>
      <c r="G25" s="18"/>
      <c r="H25" s="18"/>
      <c r="I25" s="3"/>
      <c r="J25" s="3"/>
      <c r="K25" s="3"/>
    </row>
    <row r="26" spans="1:11" x14ac:dyDescent="0.35">
      <c r="A26" s="3"/>
      <c r="B26" s="5" t="s">
        <v>247</v>
      </c>
      <c r="C26" s="5" t="s">
        <v>8</v>
      </c>
      <c r="D26" s="5" t="s">
        <v>162</v>
      </c>
      <c r="E26" s="1"/>
      <c r="F26" s="18" t="str">
        <f t="shared" si="0"/>
        <v>INDICAR PRECIO ANUAL</v>
      </c>
      <c r="G26" s="18"/>
      <c r="H26" s="18"/>
      <c r="I26" s="3"/>
      <c r="J26" s="3"/>
      <c r="K26" s="3"/>
    </row>
    <row r="27" spans="1:11" x14ac:dyDescent="0.35">
      <c r="A27" s="3"/>
      <c r="B27" s="5" t="s">
        <v>247</v>
      </c>
      <c r="C27" s="5" t="s">
        <v>9</v>
      </c>
      <c r="D27" s="5" t="s">
        <v>163</v>
      </c>
      <c r="E27" s="1"/>
      <c r="F27" s="18" t="str">
        <f t="shared" si="0"/>
        <v>INDICAR PRECIO ANUAL</v>
      </c>
      <c r="G27" s="18"/>
      <c r="H27" s="18"/>
      <c r="I27" s="3"/>
      <c r="J27" s="3"/>
      <c r="K27" s="3"/>
    </row>
    <row r="28" spans="1:11" x14ac:dyDescent="0.35">
      <c r="A28" s="3"/>
      <c r="B28" s="5" t="s">
        <v>247</v>
      </c>
      <c r="C28" s="5" t="s">
        <v>10</v>
      </c>
      <c r="D28" s="5" t="s">
        <v>164</v>
      </c>
      <c r="E28" s="1"/>
      <c r="F28" s="18" t="str">
        <f t="shared" si="0"/>
        <v>INDICAR PRECIO ANUAL</v>
      </c>
      <c r="G28" s="18"/>
      <c r="H28" s="18"/>
      <c r="I28" s="3"/>
      <c r="J28" s="3"/>
      <c r="K28" s="3"/>
    </row>
    <row r="29" spans="1:11" x14ac:dyDescent="0.35">
      <c r="A29" s="3"/>
      <c r="B29" s="5" t="s">
        <v>247</v>
      </c>
      <c r="C29" s="5" t="s">
        <v>11</v>
      </c>
      <c r="D29" s="5" t="s">
        <v>165</v>
      </c>
      <c r="E29" s="1"/>
      <c r="F29" s="18" t="str">
        <f t="shared" si="0"/>
        <v>INDICAR PRECIO ANUAL</v>
      </c>
      <c r="G29" s="18"/>
      <c r="H29" s="18"/>
      <c r="I29" s="3"/>
      <c r="J29" s="3"/>
      <c r="K29" s="3"/>
    </row>
    <row r="30" spans="1:11" x14ac:dyDescent="0.35">
      <c r="A30" s="3"/>
      <c r="B30" s="5" t="s">
        <v>247</v>
      </c>
      <c r="C30" s="5" t="s">
        <v>12</v>
      </c>
      <c r="D30" s="5" t="s">
        <v>166</v>
      </c>
      <c r="E30" s="1"/>
      <c r="F30" s="18" t="str">
        <f t="shared" si="0"/>
        <v>INDICAR PRECIO ANUAL</v>
      </c>
      <c r="G30" s="18"/>
      <c r="H30" s="18"/>
      <c r="I30" s="3"/>
      <c r="J30" s="3"/>
      <c r="K30" s="3"/>
    </row>
    <row r="31" spans="1:11" x14ac:dyDescent="0.35">
      <c r="A31" s="3"/>
      <c r="B31" s="5" t="s">
        <v>247</v>
      </c>
      <c r="C31" s="5" t="s">
        <v>13</v>
      </c>
      <c r="D31" s="5" t="s">
        <v>167</v>
      </c>
      <c r="E31" s="1"/>
      <c r="F31" s="18" t="str">
        <f t="shared" si="0"/>
        <v>INDICAR PRECIO ANUAL</v>
      </c>
      <c r="G31" s="18"/>
      <c r="H31" s="18"/>
      <c r="I31" s="3"/>
      <c r="J31" s="3"/>
      <c r="K31" s="3"/>
    </row>
    <row r="32" spans="1:11" x14ac:dyDescent="0.35">
      <c r="A32" s="3"/>
      <c r="B32" s="5" t="s">
        <v>247</v>
      </c>
      <c r="C32" s="5" t="s">
        <v>14</v>
      </c>
      <c r="D32" s="5" t="s">
        <v>168</v>
      </c>
      <c r="E32" s="1"/>
      <c r="F32" s="18" t="str">
        <f t="shared" si="0"/>
        <v>INDICAR PRECIO ANUAL</v>
      </c>
      <c r="G32" s="18"/>
      <c r="H32" s="18"/>
      <c r="I32" s="3"/>
      <c r="J32" s="3"/>
      <c r="K32" s="3"/>
    </row>
    <row r="33" spans="1:11" x14ac:dyDescent="0.35">
      <c r="A33" s="3"/>
      <c r="B33" s="5" t="s">
        <v>247</v>
      </c>
      <c r="C33" s="5" t="s">
        <v>15</v>
      </c>
      <c r="D33" s="5" t="s">
        <v>169</v>
      </c>
      <c r="E33" s="1"/>
      <c r="F33" s="18" t="str">
        <f t="shared" si="0"/>
        <v>INDICAR PRECIO ANUAL</v>
      </c>
      <c r="G33" s="18"/>
      <c r="H33" s="18"/>
      <c r="I33" s="3"/>
      <c r="J33" s="3"/>
      <c r="K33" s="3"/>
    </row>
    <row r="34" spans="1:11" x14ac:dyDescent="0.35">
      <c r="A34" s="3"/>
      <c r="B34" s="5" t="s">
        <v>247</v>
      </c>
      <c r="C34" s="5" t="s">
        <v>16</v>
      </c>
      <c r="D34" s="5" t="s">
        <v>170</v>
      </c>
      <c r="E34" s="1"/>
      <c r="F34" s="18" t="str">
        <f t="shared" si="0"/>
        <v>INDICAR PRECIO ANUAL</v>
      </c>
      <c r="G34" s="18"/>
      <c r="H34" s="18"/>
      <c r="I34" s="3"/>
      <c r="J34" s="3"/>
      <c r="K34" s="3"/>
    </row>
    <row r="35" spans="1:11" x14ac:dyDescent="0.35">
      <c r="A35" s="3"/>
      <c r="B35" s="5" t="s">
        <v>249</v>
      </c>
      <c r="C35" s="5" t="s">
        <v>17</v>
      </c>
      <c r="D35" s="5" t="s">
        <v>127</v>
      </c>
      <c r="E35" s="1"/>
      <c r="F35" s="18" t="str">
        <f t="shared" si="0"/>
        <v>INDICAR PRECIO ANUAL</v>
      </c>
      <c r="G35" s="18"/>
      <c r="H35" s="18"/>
      <c r="I35" s="3"/>
      <c r="J35" s="3"/>
      <c r="K35" s="3"/>
    </row>
    <row r="36" spans="1:11" x14ac:dyDescent="0.35">
      <c r="A36" s="3"/>
      <c r="B36" s="5" t="s">
        <v>251</v>
      </c>
      <c r="C36" s="5" t="s">
        <v>18</v>
      </c>
      <c r="D36" s="5" t="s">
        <v>141</v>
      </c>
      <c r="E36" s="1"/>
      <c r="F36" s="18" t="str">
        <f t="shared" si="0"/>
        <v>INDICAR PRECIO ANUAL</v>
      </c>
      <c r="G36" s="18"/>
      <c r="H36" s="18"/>
      <c r="I36" s="3"/>
      <c r="J36" s="3"/>
      <c r="K36" s="3"/>
    </row>
    <row r="37" spans="1:11" x14ac:dyDescent="0.35">
      <c r="A37" s="3"/>
      <c r="B37" s="5" t="s">
        <v>251</v>
      </c>
      <c r="C37" s="5" t="s">
        <v>140</v>
      </c>
      <c r="D37" s="5" t="s">
        <v>142</v>
      </c>
      <c r="E37" s="1"/>
      <c r="F37" s="18" t="str">
        <f t="shared" si="0"/>
        <v>INDICAR PRECIO ANUAL</v>
      </c>
      <c r="G37" s="18"/>
      <c r="H37" s="18"/>
      <c r="I37" s="3"/>
      <c r="J37" s="3"/>
      <c r="K37" s="3"/>
    </row>
    <row r="38" spans="1:11" ht="16" customHeight="1" x14ac:dyDescent="0.35">
      <c r="A38" s="3"/>
      <c r="B38" s="5" t="s">
        <v>254</v>
      </c>
      <c r="C38" s="5" t="s">
        <v>86</v>
      </c>
      <c r="D38" s="5" t="s">
        <v>90</v>
      </c>
      <c r="E38" s="1"/>
      <c r="F38" s="18" t="str">
        <f t="shared" si="0"/>
        <v>INDICAR PRECIO ANUAL</v>
      </c>
      <c r="G38" s="18"/>
      <c r="H38" s="18"/>
      <c r="I38" s="3"/>
      <c r="J38" s="3"/>
      <c r="K38" s="3"/>
    </row>
    <row r="39" spans="1:11" x14ac:dyDescent="0.35">
      <c r="A39" s="3"/>
      <c r="B39" s="5" t="s">
        <v>254</v>
      </c>
      <c r="C39" s="5" t="s">
        <v>87</v>
      </c>
      <c r="D39" s="5" t="s">
        <v>91</v>
      </c>
      <c r="E39" s="1"/>
      <c r="F39" s="18" t="str">
        <f t="shared" si="0"/>
        <v>INDICAR PRECIO ANUAL</v>
      </c>
      <c r="G39" s="18"/>
      <c r="H39" s="18"/>
      <c r="I39" s="3"/>
      <c r="J39" s="3"/>
      <c r="K39" s="3"/>
    </row>
    <row r="40" spans="1:11" x14ac:dyDescent="0.35">
      <c r="A40" s="3"/>
      <c r="B40" s="5" t="s">
        <v>254</v>
      </c>
      <c r="C40" s="5" t="s">
        <v>88</v>
      </c>
      <c r="D40" s="5" t="s">
        <v>92</v>
      </c>
      <c r="E40" s="1"/>
      <c r="F40" s="18" t="str">
        <f t="shared" si="0"/>
        <v>INDICAR PRECIO ANUAL</v>
      </c>
      <c r="G40" s="18"/>
      <c r="H40" s="18"/>
      <c r="I40" s="3"/>
      <c r="J40" s="3"/>
      <c r="K40" s="3"/>
    </row>
    <row r="41" spans="1:11" x14ac:dyDescent="0.35">
      <c r="A41" s="3"/>
      <c r="B41" s="5" t="s">
        <v>254</v>
      </c>
      <c r="C41" s="5" t="s">
        <v>89</v>
      </c>
      <c r="D41" s="5" t="s">
        <v>93</v>
      </c>
      <c r="E41" s="1"/>
      <c r="F41" s="18" t="str">
        <f t="shared" si="0"/>
        <v>INDICAR PRECIO ANUAL</v>
      </c>
      <c r="G41" s="18"/>
      <c r="H41" s="18"/>
      <c r="I41" s="3"/>
      <c r="J41" s="3"/>
      <c r="K41" s="3"/>
    </row>
    <row r="42" spans="1:11" x14ac:dyDescent="0.35">
      <c r="A42" s="3"/>
      <c r="B42" s="5" t="s">
        <v>253</v>
      </c>
      <c r="C42" s="5" t="s">
        <v>194</v>
      </c>
      <c r="D42" s="5" t="s">
        <v>195</v>
      </c>
      <c r="E42" s="1"/>
      <c r="F42" s="18" t="str">
        <f t="shared" si="0"/>
        <v>INDICAR PRECIO ANUAL</v>
      </c>
      <c r="G42" s="18"/>
      <c r="H42" s="18"/>
      <c r="I42" s="3"/>
      <c r="J42" s="3"/>
      <c r="K42" s="3"/>
    </row>
    <row r="43" spans="1:11" x14ac:dyDescent="0.35">
      <c r="A43" s="3"/>
      <c r="B43" s="5" t="s">
        <v>252</v>
      </c>
      <c r="C43" s="5" t="s">
        <v>19</v>
      </c>
      <c r="D43" s="5" t="s">
        <v>177</v>
      </c>
      <c r="E43" s="1"/>
      <c r="F43" s="18" t="str">
        <f t="shared" si="0"/>
        <v>INDICAR PRECIO ANUAL</v>
      </c>
      <c r="G43" s="18"/>
      <c r="H43" s="18"/>
      <c r="I43" s="3"/>
      <c r="J43" s="3"/>
      <c r="K43" s="3"/>
    </row>
    <row r="44" spans="1:11" x14ac:dyDescent="0.35">
      <c r="A44" s="3"/>
      <c r="B44" s="5" t="s">
        <v>254</v>
      </c>
      <c r="C44" s="5" t="s">
        <v>20</v>
      </c>
      <c r="D44" s="5" t="s">
        <v>95</v>
      </c>
      <c r="E44" s="1"/>
      <c r="F44" s="18" t="str">
        <f t="shared" si="0"/>
        <v>INDICAR PRECIO ANUAL</v>
      </c>
      <c r="G44" s="18"/>
      <c r="H44" s="18"/>
      <c r="I44" s="3"/>
      <c r="J44" s="3"/>
      <c r="K44" s="3"/>
    </row>
    <row r="45" spans="1:11" x14ac:dyDescent="0.35">
      <c r="A45" s="3"/>
      <c r="B45" s="5" t="s">
        <v>254</v>
      </c>
      <c r="C45" s="5" t="s">
        <v>94</v>
      </c>
      <c r="D45" s="5" t="s">
        <v>96</v>
      </c>
      <c r="E45" s="1"/>
      <c r="F45" s="18" t="str">
        <f t="shared" si="0"/>
        <v>INDICAR PRECIO ANUAL</v>
      </c>
      <c r="G45" s="18"/>
      <c r="H45" s="18"/>
      <c r="I45" s="3"/>
      <c r="J45" s="3"/>
      <c r="K45" s="3"/>
    </row>
    <row r="46" spans="1:11" x14ac:dyDescent="0.35">
      <c r="A46" s="3"/>
      <c r="B46" s="5" t="s">
        <v>241</v>
      </c>
      <c r="C46" s="5" t="s">
        <v>21</v>
      </c>
      <c r="D46" s="5" t="s">
        <v>148</v>
      </c>
      <c r="E46" s="1"/>
      <c r="F46" s="18" t="str">
        <f t="shared" si="0"/>
        <v>INDICAR PRECIO ANUAL</v>
      </c>
      <c r="G46" s="18"/>
      <c r="H46" s="18"/>
      <c r="I46" s="3"/>
      <c r="J46" s="3"/>
      <c r="K46" s="3"/>
    </row>
    <row r="47" spans="1:11" x14ac:dyDescent="0.35">
      <c r="A47" s="3"/>
      <c r="B47" s="5" t="s">
        <v>241</v>
      </c>
      <c r="C47" s="5" t="s">
        <v>22</v>
      </c>
      <c r="D47" s="5" t="s">
        <v>149</v>
      </c>
      <c r="E47" s="1"/>
      <c r="F47" s="18" t="str">
        <f t="shared" si="0"/>
        <v>INDICAR PRECIO ANUAL</v>
      </c>
      <c r="G47" s="18"/>
      <c r="H47" s="18"/>
      <c r="I47" s="3"/>
      <c r="J47" s="3"/>
      <c r="K47" s="3"/>
    </row>
    <row r="48" spans="1:11" x14ac:dyDescent="0.35">
      <c r="A48" s="3"/>
      <c r="B48" s="5" t="s">
        <v>252</v>
      </c>
      <c r="C48" s="5" t="s">
        <v>23</v>
      </c>
      <c r="D48" s="5" t="s">
        <v>179</v>
      </c>
      <c r="E48" s="1"/>
      <c r="F48" s="18" t="str">
        <f t="shared" si="0"/>
        <v>INDICAR PRECIO ANUAL</v>
      </c>
      <c r="G48" s="18"/>
      <c r="H48" s="18"/>
      <c r="I48" s="3"/>
      <c r="J48" s="3"/>
      <c r="K48" s="3"/>
    </row>
    <row r="49" spans="1:11" x14ac:dyDescent="0.35">
      <c r="A49" s="3"/>
      <c r="B49" s="5" t="s">
        <v>247</v>
      </c>
      <c r="C49" s="5" t="s">
        <v>24</v>
      </c>
      <c r="D49" s="5" t="s">
        <v>173</v>
      </c>
      <c r="E49" s="1"/>
      <c r="F49" s="18" t="str">
        <f t="shared" si="0"/>
        <v>INDICAR PRECIO ANUAL</v>
      </c>
      <c r="G49" s="18"/>
      <c r="H49" s="18"/>
      <c r="I49" s="3"/>
      <c r="J49" s="3"/>
      <c r="K49" s="3"/>
    </row>
    <row r="50" spans="1:11" x14ac:dyDescent="0.35">
      <c r="A50" s="3"/>
      <c r="B50" s="5" t="s">
        <v>254</v>
      </c>
      <c r="C50" s="5" t="s">
        <v>97</v>
      </c>
      <c r="D50" s="5" t="s">
        <v>98</v>
      </c>
      <c r="E50" s="1"/>
      <c r="F50" s="18" t="str">
        <f t="shared" si="0"/>
        <v>INDICAR PRECIO ANUAL</v>
      </c>
      <c r="G50" s="18"/>
      <c r="H50" s="18"/>
      <c r="I50" s="3"/>
      <c r="J50" s="3"/>
      <c r="K50" s="3"/>
    </row>
    <row r="51" spans="1:11" x14ac:dyDescent="0.35">
      <c r="A51" s="3"/>
      <c r="B51" s="5" t="s">
        <v>252</v>
      </c>
      <c r="C51" s="5" t="s">
        <v>25</v>
      </c>
      <c r="D51" s="5" t="s">
        <v>180</v>
      </c>
      <c r="E51" s="1"/>
      <c r="F51" s="18" t="str">
        <f t="shared" si="0"/>
        <v>INDICAR PRECIO ANUAL</v>
      </c>
      <c r="G51" s="18"/>
      <c r="H51" s="18"/>
      <c r="I51" s="3"/>
      <c r="J51" s="3"/>
      <c r="K51" s="3"/>
    </row>
    <row r="52" spans="1:11" x14ac:dyDescent="0.35">
      <c r="A52" s="3"/>
      <c r="B52" s="5" t="s">
        <v>252</v>
      </c>
      <c r="C52" s="5" t="s">
        <v>26</v>
      </c>
      <c r="D52" s="5" t="s">
        <v>181</v>
      </c>
      <c r="E52" s="1"/>
      <c r="F52" s="18" t="str">
        <f t="shared" si="0"/>
        <v>INDICAR PRECIO ANUAL</v>
      </c>
      <c r="G52" s="18"/>
      <c r="H52" s="18"/>
      <c r="I52" s="3"/>
      <c r="J52" s="3"/>
      <c r="K52" s="3"/>
    </row>
    <row r="53" spans="1:11" x14ac:dyDescent="0.35">
      <c r="A53" s="3"/>
      <c r="B53" s="5" t="s">
        <v>244</v>
      </c>
      <c r="C53" s="5" t="s">
        <v>27</v>
      </c>
      <c r="D53" s="5" t="s">
        <v>218</v>
      </c>
      <c r="E53" s="1"/>
      <c r="F53" s="18" t="str">
        <f t="shared" si="0"/>
        <v>INDICAR PRECIO ANUAL</v>
      </c>
      <c r="G53" s="18"/>
      <c r="H53" s="18"/>
      <c r="I53" s="3"/>
      <c r="J53" s="3"/>
      <c r="K53" s="3"/>
    </row>
    <row r="54" spans="1:11" x14ac:dyDescent="0.35">
      <c r="A54" s="3"/>
      <c r="B54" s="5" t="s">
        <v>244</v>
      </c>
      <c r="C54" s="5" t="s">
        <v>221</v>
      </c>
      <c r="D54" s="5" t="s">
        <v>222</v>
      </c>
      <c r="E54" s="1"/>
      <c r="F54" s="18" t="str">
        <f t="shared" si="0"/>
        <v>INDICAR PRECIO ANUAL</v>
      </c>
      <c r="G54" s="18"/>
      <c r="H54" s="18"/>
      <c r="I54" s="3"/>
      <c r="J54" s="3"/>
      <c r="K54" s="3"/>
    </row>
    <row r="55" spans="1:11" x14ac:dyDescent="0.35">
      <c r="A55" s="3"/>
      <c r="B55" s="5" t="s">
        <v>244</v>
      </c>
      <c r="C55" s="5" t="s">
        <v>28</v>
      </c>
      <c r="D55" s="5" t="s">
        <v>219</v>
      </c>
      <c r="E55" s="1"/>
      <c r="F55" s="18" t="str">
        <f t="shared" si="0"/>
        <v>INDICAR PRECIO ANUAL</v>
      </c>
      <c r="G55" s="18"/>
      <c r="H55" s="18"/>
      <c r="I55" s="3"/>
      <c r="J55" s="3"/>
      <c r="K55" s="3"/>
    </row>
    <row r="56" spans="1:11" x14ac:dyDescent="0.35">
      <c r="A56" s="3"/>
      <c r="B56" s="5" t="s">
        <v>244</v>
      </c>
      <c r="C56" s="5" t="s">
        <v>29</v>
      </c>
      <c r="D56" s="5" t="s">
        <v>220</v>
      </c>
      <c r="E56" s="1"/>
      <c r="F56" s="18" t="str">
        <f t="shared" si="0"/>
        <v>INDICAR PRECIO ANUAL</v>
      </c>
      <c r="G56" s="18"/>
      <c r="H56" s="18"/>
      <c r="I56" s="3"/>
      <c r="J56" s="3"/>
      <c r="K56" s="3"/>
    </row>
    <row r="57" spans="1:11" x14ac:dyDescent="0.35">
      <c r="A57" s="3"/>
      <c r="B57" s="5" t="s">
        <v>254</v>
      </c>
      <c r="C57" s="5" t="s">
        <v>99</v>
      </c>
      <c r="D57" s="5" t="s">
        <v>100</v>
      </c>
      <c r="E57" s="1"/>
      <c r="F57" s="18" t="str">
        <f t="shared" si="0"/>
        <v>INDICAR PRECIO ANUAL</v>
      </c>
      <c r="G57" s="18"/>
      <c r="H57" s="18"/>
      <c r="I57" s="3"/>
      <c r="J57" s="3"/>
      <c r="K57" s="3"/>
    </row>
    <row r="58" spans="1:11" x14ac:dyDescent="0.35">
      <c r="A58" s="3"/>
      <c r="B58" s="5" t="s">
        <v>254</v>
      </c>
      <c r="C58" s="5" t="s">
        <v>30</v>
      </c>
      <c r="D58" s="5" t="s">
        <v>101</v>
      </c>
      <c r="E58" s="1"/>
      <c r="F58" s="18" t="str">
        <f t="shared" si="0"/>
        <v>INDICAR PRECIO ANUAL</v>
      </c>
      <c r="G58" s="18"/>
      <c r="H58" s="18"/>
      <c r="I58" s="3"/>
      <c r="J58" s="3"/>
      <c r="K58" s="3"/>
    </row>
    <row r="59" spans="1:11" x14ac:dyDescent="0.35">
      <c r="A59" s="3"/>
      <c r="B59" s="5" t="s">
        <v>246</v>
      </c>
      <c r="C59" s="5" t="s">
        <v>31</v>
      </c>
      <c r="D59" s="5" t="s">
        <v>143</v>
      </c>
      <c r="E59" s="1"/>
      <c r="F59" s="18" t="str">
        <f t="shared" si="0"/>
        <v>INDICAR PRECIO ANUAL</v>
      </c>
      <c r="G59" s="18"/>
      <c r="H59" s="18"/>
      <c r="I59" s="3"/>
      <c r="J59" s="3"/>
      <c r="K59" s="3"/>
    </row>
    <row r="60" spans="1:11" x14ac:dyDescent="0.35">
      <c r="A60" s="3"/>
      <c r="B60" s="5" t="s">
        <v>254</v>
      </c>
      <c r="C60" s="5" t="s">
        <v>102</v>
      </c>
      <c r="D60" s="5" t="s">
        <v>104</v>
      </c>
      <c r="E60" s="1"/>
      <c r="F60" s="18" t="str">
        <f t="shared" si="0"/>
        <v>INDICAR PRECIO ANUAL</v>
      </c>
      <c r="G60" s="18"/>
      <c r="H60" s="18"/>
      <c r="I60" s="3"/>
      <c r="J60" s="3"/>
      <c r="K60" s="3"/>
    </row>
    <row r="61" spans="1:11" x14ac:dyDescent="0.35">
      <c r="A61" s="3"/>
      <c r="B61" s="5" t="s">
        <v>254</v>
      </c>
      <c r="C61" s="5" t="s">
        <v>103</v>
      </c>
      <c r="D61" s="5" t="s">
        <v>105</v>
      </c>
      <c r="E61" s="1"/>
      <c r="F61" s="18" t="str">
        <f t="shared" si="0"/>
        <v>INDICAR PRECIO ANUAL</v>
      </c>
      <c r="G61" s="18"/>
      <c r="H61" s="18"/>
      <c r="I61" s="3"/>
      <c r="J61" s="3"/>
      <c r="K61" s="3"/>
    </row>
    <row r="62" spans="1:11" x14ac:dyDescent="0.35">
      <c r="A62" s="3"/>
      <c r="B62" s="5" t="s">
        <v>254</v>
      </c>
      <c r="C62" s="5" t="s">
        <v>32</v>
      </c>
      <c r="D62" s="5" t="s">
        <v>106</v>
      </c>
      <c r="E62" s="1"/>
      <c r="F62" s="18" t="str">
        <f t="shared" si="0"/>
        <v>INDICAR PRECIO ANUAL</v>
      </c>
      <c r="G62" s="18"/>
      <c r="H62" s="18"/>
      <c r="I62" s="3"/>
      <c r="J62" s="3"/>
      <c r="K62" s="3"/>
    </row>
    <row r="63" spans="1:11" x14ac:dyDescent="0.35">
      <c r="A63" s="3"/>
      <c r="B63" s="5" t="s">
        <v>249</v>
      </c>
      <c r="C63" s="5" t="s">
        <v>33</v>
      </c>
      <c r="D63" s="5" t="s">
        <v>128</v>
      </c>
      <c r="E63" s="1"/>
      <c r="F63" s="18" t="str">
        <f t="shared" si="0"/>
        <v>INDICAR PRECIO ANUAL</v>
      </c>
      <c r="G63" s="18"/>
      <c r="H63" s="18"/>
      <c r="I63" s="3"/>
      <c r="J63" s="3"/>
      <c r="K63" s="3"/>
    </row>
    <row r="64" spans="1:11" x14ac:dyDescent="0.35">
      <c r="A64" s="3"/>
      <c r="B64" s="5" t="s">
        <v>247</v>
      </c>
      <c r="C64" s="5" t="s">
        <v>171</v>
      </c>
      <c r="D64" s="5" t="s">
        <v>172</v>
      </c>
      <c r="E64" s="1"/>
      <c r="F64" s="18" t="str">
        <f t="shared" si="0"/>
        <v>INDICAR PRECIO ANUAL</v>
      </c>
      <c r="G64" s="18"/>
      <c r="H64" s="18"/>
      <c r="I64" s="3"/>
      <c r="J64" s="3"/>
      <c r="K64" s="3"/>
    </row>
    <row r="65" spans="1:11" x14ac:dyDescent="0.35">
      <c r="A65" s="3"/>
      <c r="B65" s="5" t="s">
        <v>248</v>
      </c>
      <c r="C65" s="5" t="s">
        <v>34</v>
      </c>
      <c r="D65" s="5" t="s">
        <v>158</v>
      </c>
      <c r="E65" s="1"/>
      <c r="F65" s="18" t="str">
        <f t="shared" si="0"/>
        <v>INDICAR PRECIO ANUAL</v>
      </c>
      <c r="G65" s="18"/>
      <c r="H65" s="18"/>
      <c r="I65" s="3"/>
      <c r="J65" s="3"/>
      <c r="K65" s="3"/>
    </row>
    <row r="66" spans="1:11" x14ac:dyDescent="0.35">
      <c r="A66" s="3"/>
      <c r="B66" s="5" t="s">
        <v>241</v>
      </c>
      <c r="C66" s="5" t="s">
        <v>35</v>
      </c>
      <c r="D66" s="5" t="s">
        <v>150</v>
      </c>
      <c r="E66" s="1"/>
      <c r="F66" s="18" t="str">
        <f t="shared" si="0"/>
        <v>INDICAR PRECIO ANUAL</v>
      </c>
      <c r="G66" s="18"/>
      <c r="H66" s="18"/>
      <c r="I66" s="3"/>
      <c r="J66" s="3"/>
      <c r="K66" s="3"/>
    </row>
    <row r="67" spans="1:11" x14ac:dyDescent="0.35">
      <c r="A67" s="3"/>
      <c r="B67" s="5" t="s">
        <v>250</v>
      </c>
      <c r="C67" s="5" t="s">
        <v>36</v>
      </c>
      <c r="D67" s="5" t="s">
        <v>199</v>
      </c>
      <c r="E67" s="1"/>
      <c r="F67" s="18" t="str">
        <f t="shared" si="0"/>
        <v>INDICAR PRECIO ANUAL</v>
      </c>
      <c r="G67" s="18"/>
      <c r="H67" s="18"/>
      <c r="I67" s="3"/>
      <c r="J67" s="3"/>
      <c r="K67" s="3"/>
    </row>
    <row r="68" spans="1:11" x14ac:dyDescent="0.35">
      <c r="A68" s="3"/>
      <c r="B68" s="5" t="s">
        <v>250</v>
      </c>
      <c r="C68" s="5" t="s">
        <v>37</v>
      </c>
      <c r="D68" s="5" t="s">
        <v>200</v>
      </c>
      <c r="E68" s="1"/>
      <c r="F68" s="18" t="str">
        <f t="shared" si="0"/>
        <v>INDICAR PRECIO ANUAL</v>
      </c>
      <c r="G68" s="18"/>
      <c r="H68" s="18"/>
      <c r="I68" s="3"/>
      <c r="J68" s="3"/>
      <c r="K68" s="3"/>
    </row>
    <row r="69" spans="1:11" x14ac:dyDescent="0.35">
      <c r="A69" s="3"/>
      <c r="B69" s="5" t="s">
        <v>250</v>
      </c>
      <c r="C69" s="5" t="s">
        <v>38</v>
      </c>
      <c r="D69" s="5" t="s">
        <v>201</v>
      </c>
      <c r="E69" s="1"/>
      <c r="F69" s="18" t="str">
        <f t="shared" si="0"/>
        <v>INDICAR PRECIO ANUAL</v>
      </c>
      <c r="G69" s="18"/>
      <c r="H69" s="18"/>
      <c r="I69" s="3"/>
      <c r="J69" s="3"/>
      <c r="K69" s="3"/>
    </row>
    <row r="70" spans="1:11" x14ac:dyDescent="0.35">
      <c r="A70" s="3"/>
      <c r="B70" s="5" t="s">
        <v>250</v>
      </c>
      <c r="C70" s="5" t="s">
        <v>39</v>
      </c>
      <c r="D70" s="5" t="s">
        <v>202</v>
      </c>
      <c r="E70" s="1"/>
      <c r="F70" s="18" t="str">
        <f t="shared" si="0"/>
        <v>INDICAR PRECIO ANUAL</v>
      </c>
      <c r="G70" s="18"/>
      <c r="H70" s="18"/>
      <c r="I70" s="3"/>
      <c r="J70" s="3"/>
      <c r="K70" s="3"/>
    </row>
    <row r="71" spans="1:11" x14ac:dyDescent="0.35">
      <c r="A71" s="3"/>
      <c r="B71" s="5" t="s">
        <v>250</v>
      </c>
      <c r="C71" s="5" t="s">
        <v>40</v>
      </c>
      <c r="D71" s="5" t="s">
        <v>203</v>
      </c>
      <c r="E71" s="1"/>
      <c r="F71" s="18" t="str">
        <f t="shared" ref="F71:F129" si="1">IF(E71&lt;=0,"INDICAR PRECIO ANUAL","PRECIO ANUAL INDICADO")</f>
        <v>INDICAR PRECIO ANUAL</v>
      </c>
      <c r="G71" s="18"/>
      <c r="H71" s="18"/>
      <c r="I71" s="3"/>
      <c r="J71" s="3"/>
      <c r="K71" s="3"/>
    </row>
    <row r="72" spans="1:11" x14ac:dyDescent="0.35">
      <c r="A72" s="3"/>
      <c r="B72" s="5" t="s">
        <v>250</v>
      </c>
      <c r="C72" s="5" t="s">
        <v>41</v>
      </c>
      <c r="D72" s="5" t="s">
        <v>204</v>
      </c>
      <c r="E72" s="1"/>
      <c r="F72" s="18" t="str">
        <f t="shared" si="1"/>
        <v>INDICAR PRECIO ANUAL</v>
      </c>
      <c r="G72" s="18"/>
      <c r="H72" s="18"/>
      <c r="I72" s="3"/>
      <c r="J72" s="3"/>
      <c r="K72" s="3"/>
    </row>
    <row r="73" spans="1:11" x14ac:dyDescent="0.35">
      <c r="A73" s="3"/>
      <c r="B73" s="5" t="s">
        <v>250</v>
      </c>
      <c r="C73" s="5" t="s">
        <v>42</v>
      </c>
      <c r="D73" s="5" t="s">
        <v>205</v>
      </c>
      <c r="E73" s="1"/>
      <c r="F73" s="18" t="str">
        <f t="shared" si="1"/>
        <v>INDICAR PRECIO ANUAL</v>
      </c>
      <c r="G73" s="18"/>
      <c r="H73" s="18"/>
      <c r="I73" s="3"/>
      <c r="J73" s="3"/>
      <c r="K73" s="3"/>
    </row>
    <row r="74" spans="1:11" x14ac:dyDescent="0.35">
      <c r="A74" s="3"/>
      <c r="B74" s="5" t="s">
        <v>250</v>
      </c>
      <c r="C74" s="5" t="s">
        <v>43</v>
      </c>
      <c r="D74" s="5" t="s">
        <v>206</v>
      </c>
      <c r="E74" s="1"/>
      <c r="F74" s="18" t="str">
        <f t="shared" si="1"/>
        <v>INDICAR PRECIO ANUAL</v>
      </c>
      <c r="G74" s="18"/>
      <c r="H74" s="18"/>
      <c r="I74" s="3"/>
      <c r="J74" s="3"/>
      <c r="K74" s="3"/>
    </row>
    <row r="75" spans="1:11" x14ac:dyDescent="0.35">
      <c r="A75" s="3"/>
      <c r="B75" s="5" t="s">
        <v>250</v>
      </c>
      <c r="C75" s="5" t="s">
        <v>44</v>
      </c>
      <c r="D75" s="5" t="s">
        <v>207</v>
      </c>
      <c r="E75" s="1"/>
      <c r="F75" s="18" t="str">
        <f t="shared" si="1"/>
        <v>INDICAR PRECIO ANUAL</v>
      </c>
      <c r="G75" s="18"/>
      <c r="H75" s="18"/>
      <c r="I75" s="3"/>
      <c r="J75" s="3"/>
      <c r="K75" s="3"/>
    </row>
    <row r="76" spans="1:11" x14ac:dyDescent="0.35">
      <c r="A76" s="3"/>
      <c r="B76" s="5" t="s">
        <v>250</v>
      </c>
      <c r="C76" s="5" t="s">
        <v>208</v>
      </c>
      <c r="D76" s="5" t="s">
        <v>240</v>
      </c>
      <c r="E76" s="1"/>
      <c r="F76" s="18" t="str">
        <f t="shared" si="1"/>
        <v>INDICAR PRECIO ANUAL</v>
      </c>
      <c r="G76" s="18"/>
      <c r="H76" s="18"/>
      <c r="I76" s="3"/>
      <c r="J76" s="3"/>
      <c r="K76" s="3"/>
    </row>
    <row r="77" spans="1:11" x14ac:dyDescent="0.35">
      <c r="A77" s="3"/>
      <c r="B77" s="5" t="s">
        <v>250</v>
      </c>
      <c r="C77" s="5" t="s">
        <v>45</v>
      </c>
      <c r="D77" s="5" t="s">
        <v>209</v>
      </c>
      <c r="E77" s="1"/>
      <c r="F77" s="18" t="str">
        <f t="shared" si="1"/>
        <v>INDICAR PRECIO ANUAL</v>
      </c>
      <c r="G77" s="18"/>
      <c r="H77" s="18"/>
      <c r="I77" s="3"/>
      <c r="J77" s="3"/>
      <c r="K77" s="3"/>
    </row>
    <row r="78" spans="1:11" x14ac:dyDescent="0.35">
      <c r="A78" s="3"/>
      <c r="B78" s="5" t="s">
        <v>250</v>
      </c>
      <c r="C78" s="5" t="s">
        <v>46</v>
      </c>
      <c r="D78" s="5" t="s">
        <v>210</v>
      </c>
      <c r="E78" s="1"/>
      <c r="F78" s="18" t="str">
        <f t="shared" si="1"/>
        <v>INDICAR PRECIO ANUAL</v>
      </c>
      <c r="G78" s="18"/>
      <c r="H78" s="18"/>
      <c r="I78" s="3"/>
      <c r="J78" s="3"/>
      <c r="K78" s="3"/>
    </row>
    <row r="79" spans="1:11" x14ac:dyDescent="0.35">
      <c r="A79" s="3"/>
      <c r="B79" s="5" t="s">
        <v>250</v>
      </c>
      <c r="C79" s="5" t="s">
        <v>47</v>
      </c>
      <c r="D79" s="5" t="s">
        <v>211</v>
      </c>
      <c r="E79" s="1"/>
      <c r="F79" s="18" t="str">
        <f t="shared" si="1"/>
        <v>INDICAR PRECIO ANUAL</v>
      </c>
      <c r="G79" s="18"/>
      <c r="H79" s="18"/>
      <c r="I79" s="3"/>
      <c r="J79" s="3"/>
      <c r="K79" s="3"/>
    </row>
    <row r="80" spans="1:11" x14ac:dyDescent="0.35">
      <c r="A80" s="3"/>
      <c r="B80" s="5" t="s">
        <v>250</v>
      </c>
      <c r="C80" s="5" t="s">
        <v>48</v>
      </c>
      <c r="D80" s="5" t="s">
        <v>212</v>
      </c>
      <c r="E80" s="1"/>
      <c r="F80" s="18" t="str">
        <f t="shared" si="1"/>
        <v>INDICAR PRECIO ANUAL</v>
      </c>
      <c r="G80" s="18"/>
      <c r="H80" s="18"/>
      <c r="I80" s="3"/>
      <c r="J80" s="3"/>
      <c r="K80" s="3"/>
    </row>
    <row r="81" spans="1:11" x14ac:dyDescent="0.35">
      <c r="A81" s="3"/>
      <c r="B81" s="5" t="s">
        <v>250</v>
      </c>
      <c r="C81" s="5" t="s">
        <v>49</v>
      </c>
      <c r="D81" s="5" t="s">
        <v>213</v>
      </c>
      <c r="E81" s="1"/>
      <c r="F81" s="18" t="str">
        <f t="shared" si="1"/>
        <v>INDICAR PRECIO ANUAL</v>
      </c>
      <c r="G81" s="18"/>
      <c r="H81" s="18"/>
      <c r="I81" s="3"/>
      <c r="J81" s="3"/>
      <c r="K81" s="3"/>
    </row>
    <row r="82" spans="1:11" x14ac:dyDescent="0.35">
      <c r="A82" s="3"/>
      <c r="B82" s="5" t="s">
        <v>250</v>
      </c>
      <c r="C82" s="5" t="s">
        <v>50</v>
      </c>
      <c r="D82" s="5" t="s">
        <v>214</v>
      </c>
      <c r="E82" s="1"/>
      <c r="F82" s="18" t="str">
        <f t="shared" si="1"/>
        <v>INDICAR PRECIO ANUAL</v>
      </c>
      <c r="G82" s="18"/>
      <c r="H82" s="18"/>
      <c r="I82" s="3"/>
      <c r="J82" s="3"/>
      <c r="K82" s="3"/>
    </row>
    <row r="83" spans="1:11" x14ac:dyDescent="0.35">
      <c r="A83" s="3"/>
      <c r="B83" s="5" t="s">
        <v>250</v>
      </c>
      <c r="C83" s="5" t="s">
        <v>51</v>
      </c>
      <c r="D83" s="5" t="s">
        <v>215</v>
      </c>
      <c r="E83" s="1"/>
      <c r="F83" s="18" t="str">
        <f t="shared" si="1"/>
        <v>INDICAR PRECIO ANUAL</v>
      </c>
      <c r="G83" s="18"/>
      <c r="H83" s="18"/>
      <c r="I83" s="3"/>
      <c r="J83" s="3"/>
      <c r="K83" s="3"/>
    </row>
    <row r="84" spans="1:11" x14ac:dyDescent="0.35">
      <c r="A84" s="3"/>
      <c r="B84" s="5" t="s">
        <v>250</v>
      </c>
      <c r="C84" s="5" t="s">
        <v>216</v>
      </c>
      <c r="D84" s="5" t="s">
        <v>217</v>
      </c>
      <c r="E84" s="1"/>
      <c r="F84" s="18" t="str">
        <f t="shared" si="1"/>
        <v>INDICAR PRECIO ANUAL</v>
      </c>
      <c r="G84" s="18"/>
      <c r="H84" s="18"/>
      <c r="I84" s="3"/>
      <c r="J84" s="3"/>
      <c r="K84" s="3"/>
    </row>
    <row r="85" spans="1:11" x14ac:dyDescent="0.35">
      <c r="A85" s="3"/>
      <c r="B85" s="5" t="s">
        <v>254</v>
      </c>
      <c r="C85" s="5" t="s">
        <v>107</v>
      </c>
      <c r="D85" s="5" t="s">
        <v>108</v>
      </c>
      <c r="E85" s="1"/>
      <c r="F85" s="18" t="str">
        <f t="shared" si="1"/>
        <v>INDICAR PRECIO ANUAL</v>
      </c>
      <c r="G85" s="18"/>
      <c r="H85" s="18"/>
      <c r="I85" s="3"/>
      <c r="J85" s="3"/>
      <c r="K85" s="3"/>
    </row>
    <row r="86" spans="1:11" x14ac:dyDescent="0.35">
      <c r="A86" s="3"/>
      <c r="B86" s="5" t="s">
        <v>254</v>
      </c>
      <c r="C86" s="5" t="s">
        <v>109</v>
      </c>
      <c r="D86" s="5" t="s">
        <v>111</v>
      </c>
      <c r="E86" s="1"/>
      <c r="F86" s="18" t="str">
        <f t="shared" si="1"/>
        <v>INDICAR PRECIO ANUAL</v>
      </c>
      <c r="G86" s="18"/>
      <c r="H86" s="18"/>
      <c r="I86" s="3"/>
      <c r="J86" s="3"/>
      <c r="K86" s="3"/>
    </row>
    <row r="87" spans="1:11" x14ac:dyDescent="0.35">
      <c r="A87" s="3"/>
      <c r="B87" s="5" t="s">
        <v>254</v>
      </c>
      <c r="C87" s="5" t="s">
        <v>110</v>
      </c>
      <c r="D87" s="5" t="s">
        <v>112</v>
      </c>
      <c r="E87" s="1"/>
      <c r="F87" s="18" t="str">
        <f t="shared" si="1"/>
        <v>INDICAR PRECIO ANUAL</v>
      </c>
      <c r="G87" s="18"/>
      <c r="H87" s="18"/>
      <c r="I87" s="3"/>
      <c r="J87" s="3"/>
      <c r="K87" s="3"/>
    </row>
    <row r="88" spans="1:11" x14ac:dyDescent="0.35">
      <c r="A88" s="3"/>
      <c r="B88" s="5" t="s">
        <v>255</v>
      </c>
      <c r="C88" s="5" t="s">
        <v>52</v>
      </c>
      <c r="D88" s="5" t="s">
        <v>124</v>
      </c>
      <c r="E88" s="1"/>
      <c r="F88" s="18" t="str">
        <f t="shared" si="1"/>
        <v>INDICAR PRECIO ANUAL</v>
      </c>
      <c r="G88" s="18"/>
      <c r="H88" s="18"/>
      <c r="I88" s="3"/>
      <c r="J88" s="3"/>
      <c r="K88" s="3"/>
    </row>
    <row r="89" spans="1:11" x14ac:dyDescent="0.35">
      <c r="A89" s="3"/>
      <c r="B89" s="5" t="s">
        <v>255</v>
      </c>
      <c r="C89" s="5" t="s">
        <v>53</v>
      </c>
      <c r="D89" s="5" t="s">
        <v>125</v>
      </c>
      <c r="E89" s="1"/>
      <c r="F89" s="18" t="str">
        <f t="shared" si="1"/>
        <v>INDICAR PRECIO ANUAL</v>
      </c>
      <c r="G89" s="18"/>
      <c r="H89" s="18"/>
      <c r="I89" s="3"/>
      <c r="J89" s="3"/>
      <c r="K89" s="3"/>
    </row>
    <row r="90" spans="1:11" x14ac:dyDescent="0.35">
      <c r="A90" s="3"/>
      <c r="B90" s="5" t="s">
        <v>245</v>
      </c>
      <c r="C90" s="5" t="s">
        <v>54</v>
      </c>
      <c r="D90" s="5" t="s">
        <v>155</v>
      </c>
      <c r="E90" s="1"/>
      <c r="F90" s="18" t="str">
        <f t="shared" si="1"/>
        <v>INDICAR PRECIO ANUAL</v>
      </c>
      <c r="G90" s="18"/>
      <c r="H90" s="18"/>
      <c r="I90" s="3"/>
      <c r="J90" s="3"/>
      <c r="K90" s="3"/>
    </row>
    <row r="91" spans="1:11" x14ac:dyDescent="0.35">
      <c r="A91" s="3"/>
      <c r="B91" s="5" t="s">
        <v>245</v>
      </c>
      <c r="C91" s="5" t="s">
        <v>55</v>
      </c>
      <c r="D91" s="5" t="s">
        <v>156</v>
      </c>
      <c r="E91" s="1"/>
      <c r="F91" s="18" t="str">
        <f t="shared" si="1"/>
        <v>INDICAR PRECIO ANUAL</v>
      </c>
      <c r="G91" s="18"/>
      <c r="H91" s="18"/>
      <c r="I91" s="3"/>
      <c r="J91" s="3"/>
      <c r="K91" s="3"/>
    </row>
    <row r="92" spans="1:11" x14ac:dyDescent="0.35">
      <c r="A92" s="3"/>
      <c r="B92" s="5" t="s">
        <v>245</v>
      </c>
      <c r="C92" s="5" t="s">
        <v>56</v>
      </c>
      <c r="D92" s="5" t="s">
        <v>157</v>
      </c>
      <c r="E92" s="1"/>
      <c r="F92" s="18" t="str">
        <f t="shared" si="1"/>
        <v>INDICAR PRECIO ANUAL</v>
      </c>
      <c r="G92" s="18"/>
      <c r="H92" s="18"/>
      <c r="I92" s="3"/>
      <c r="J92" s="3"/>
      <c r="K92" s="3"/>
    </row>
    <row r="93" spans="1:11" x14ac:dyDescent="0.35">
      <c r="A93" s="3"/>
      <c r="B93" s="5" t="s">
        <v>241</v>
      </c>
      <c r="C93" s="5" t="s">
        <v>151</v>
      </c>
      <c r="D93" s="5" t="s">
        <v>152</v>
      </c>
      <c r="E93" s="1"/>
      <c r="F93" s="18" t="str">
        <f t="shared" si="1"/>
        <v>INDICAR PRECIO ANUAL</v>
      </c>
      <c r="G93" s="18"/>
      <c r="H93" s="18"/>
      <c r="I93" s="3"/>
      <c r="J93" s="3"/>
      <c r="K93" s="3"/>
    </row>
    <row r="94" spans="1:11" x14ac:dyDescent="0.35">
      <c r="A94" s="3"/>
      <c r="B94" s="5" t="s">
        <v>242</v>
      </c>
      <c r="C94" s="5" t="s">
        <v>57</v>
      </c>
      <c r="D94" s="5" t="s">
        <v>146</v>
      </c>
      <c r="E94" s="1"/>
      <c r="F94" s="18" t="str">
        <f t="shared" si="1"/>
        <v>INDICAR PRECIO ANUAL</v>
      </c>
      <c r="G94" s="18"/>
      <c r="H94" s="18"/>
      <c r="I94" s="3"/>
      <c r="J94" s="3"/>
      <c r="K94" s="3"/>
    </row>
    <row r="95" spans="1:11" x14ac:dyDescent="0.35">
      <c r="A95" s="3"/>
      <c r="B95" s="5" t="s">
        <v>242</v>
      </c>
      <c r="C95" s="5" t="s">
        <v>58</v>
      </c>
      <c r="D95" s="5" t="s">
        <v>147</v>
      </c>
      <c r="E95" s="1"/>
      <c r="F95" s="18" t="str">
        <f t="shared" si="1"/>
        <v>INDICAR PRECIO ANUAL</v>
      </c>
      <c r="G95" s="18"/>
      <c r="H95" s="18"/>
      <c r="I95" s="3"/>
      <c r="J95" s="3"/>
      <c r="K95" s="3"/>
    </row>
    <row r="96" spans="1:11" x14ac:dyDescent="0.35">
      <c r="A96" s="3"/>
      <c r="B96" s="5" t="s">
        <v>242</v>
      </c>
      <c r="C96" s="5" t="s">
        <v>59</v>
      </c>
      <c r="D96" s="5" t="s">
        <v>237</v>
      </c>
      <c r="E96" s="1"/>
      <c r="F96" s="18" t="str">
        <f t="shared" si="1"/>
        <v>INDICAR PRECIO ANUAL</v>
      </c>
      <c r="G96" s="18"/>
      <c r="H96" s="18"/>
      <c r="I96" s="3"/>
      <c r="J96" s="3"/>
      <c r="K96" s="3"/>
    </row>
    <row r="97" spans="1:11" x14ac:dyDescent="0.35">
      <c r="A97" s="3"/>
      <c r="B97" s="5" t="s">
        <v>249</v>
      </c>
      <c r="C97" s="5" t="s">
        <v>60</v>
      </c>
      <c r="D97" s="5" t="s">
        <v>236</v>
      </c>
      <c r="E97" s="1"/>
      <c r="F97" s="18" t="str">
        <f t="shared" si="1"/>
        <v>INDICAR PRECIO ANUAL</v>
      </c>
      <c r="G97" s="18"/>
      <c r="H97" s="18"/>
      <c r="I97" s="3"/>
      <c r="J97" s="3"/>
      <c r="K97" s="3"/>
    </row>
    <row r="98" spans="1:11" x14ac:dyDescent="0.35">
      <c r="A98" s="3"/>
      <c r="B98" s="5" t="s">
        <v>257</v>
      </c>
      <c r="C98" s="5" t="s">
        <v>196</v>
      </c>
      <c r="D98" s="5" t="s">
        <v>230</v>
      </c>
      <c r="E98" s="1"/>
      <c r="F98" s="18" t="str">
        <f t="shared" si="1"/>
        <v>INDICAR PRECIO ANUAL</v>
      </c>
      <c r="G98" s="18"/>
      <c r="H98" s="18"/>
      <c r="I98" s="3"/>
      <c r="J98" s="3"/>
      <c r="K98" s="3"/>
    </row>
    <row r="99" spans="1:11" x14ac:dyDescent="0.35">
      <c r="A99" s="3"/>
      <c r="B99" s="5" t="s">
        <v>257</v>
      </c>
      <c r="C99" s="5" t="s">
        <v>197</v>
      </c>
      <c r="D99" s="5" t="s">
        <v>231</v>
      </c>
      <c r="E99" s="1"/>
      <c r="F99" s="18" t="str">
        <f t="shared" si="1"/>
        <v>INDICAR PRECIO ANUAL</v>
      </c>
      <c r="G99" s="18"/>
      <c r="H99" s="18"/>
      <c r="I99" s="3"/>
      <c r="J99" s="3"/>
      <c r="K99" s="3"/>
    </row>
    <row r="100" spans="1:11" x14ac:dyDescent="0.35">
      <c r="A100" s="3"/>
      <c r="B100" s="5" t="s">
        <v>257</v>
      </c>
      <c r="C100" s="5" t="s">
        <v>198</v>
      </c>
      <c r="D100" s="5" t="s">
        <v>232</v>
      </c>
      <c r="E100" s="1"/>
      <c r="F100" s="18" t="str">
        <f t="shared" si="1"/>
        <v>INDICAR PRECIO ANUAL</v>
      </c>
      <c r="G100" s="18"/>
      <c r="H100" s="18"/>
      <c r="I100" s="3"/>
      <c r="J100" s="3"/>
      <c r="K100" s="3"/>
    </row>
    <row r="101" spans="1:11" x14ac:dyDescent="0.35">
      <c r="A101" s="3"/>
      <c r="B101" s="5" t="s">
        <v>241</v>
      </c>
      <c r="C101" s="5" t="s">
        <v>61</v>
      </c>
      <c r="D101" s="5" t="s">
        <v>153</v>
      </c>
      <c r="E101" s="1"/>
      <c r="F101" s="18" t="str">
        <f t="shared" si="1"/>
        <v>INDICAR PRECIO ANUAL</v>
      </c>
      <c r="G101" s="18"/>
      <c r="H101" s="18"/>
      <c r="I101" s="3"/>
      <c r="J101" s="3"/>
      <c r="K101" s="3"/>
    </row>
    <row r="102" spans="1:11" x14ac:dyDescent="0.35">
      <c r="A102" s="3"/>
      <c r="B102" s="5" t="s">
        <v>241</v>
      </c>
      <c r="C102" s="5" t="s">
        <v>62</v>
      </c>
      <c r="D102" s="5" t="s">
        <v>154</v>
      </c>
      <c r="E102" s="1"/>
      <c r="F102" s="18" t="str">
        <f t="shared" si="1"/>
        <v>INDICAR PRECIO ANUAL</v>
      </c>
      <c r="G102" s="18"/>
      <c r="H102" s="18"/>
      <c r="I102" s="3"/>
      <c r="J102" s="3"/>
      <c r="K102" s="3"/>
    </row>
    <row r="103" spans="1:11" x14ac:dyDescent="0.35">
      <c r="A103" s="3"/>
      <c r="B103" s="5" t="s">
        <v>249</v>
      </c>
      <c r="C103" s="5" t="s">
        <v>63</v>
      </c>
      <c r="D103" s="5" t="s">
        <v>129</v>
      </c>
      <c r="E103" s="1"/>
      <c r="F103" s="18" t="str">
        <f t="shared" si="1"/>
        <v>INDICAR PRECIO ANUAL</v>
      </c>
      <c r="G103" s="18"/>
      <c r="H103" s="18"/>
      <c r="I103" s="3"/>
      <c r="J103" s="3"/>
      <c r="K103" s="3"/>
    </row>
    <row r="104" spans="1:11" x14ac:dyDescent="0.35">
      <c r="A104" s="3"/>
      <c r="B104" s="5" t="s">
        <v>257</v>
      </c>
      <c r="C104" s="5" t="s">
        <v>64</v>
      </c>
      <c r="D104" s="5" t="s">
        <v>233</v>
      </c>
      <c r="E104" s="1"/>
      <c r="F104" s="18" t="str">
        <f t="shared" si="1"/>
        <v>INDICAR PRECIO ANUAL</v>
      </c>
      <c r="G104" s="18"/>
      <c r="H104" s="18"/>
      <c r="I104" s="3"/>
      <c r="J104" s="3"/>
      <c r="K104" s="3"/>
    </row>
    <row r="105" spans="1:11" x14ac:dyDescent="0.35">
      <c r="A105" s="3"/>
      <c r="B105" s="5" t="s">
        <v>257</v>
      </c>
      <c r="C105" s="5" t="s">
        <v>65</v>
      </c>
      <c r="D105" s="5" t="s">
        <v>234</v>
      </c>
      <c r="E105" s="1"/>
      <c r="F105" s="18" t="str">
        <f t="shared" si="1"/>
        <v>INDICAR PRECIO ANUAL</v>
      </c>
      <c r="G105" s="18"/>
      <c r="H105" s="18"/>
      <c r="I105" s="3"/>
      <c r="J105" s="3"/>
      <c r="K105" s="3"/>
    </row>
    <row r="106" spans="1:11" x14ac:dyDescent="0.35">
      <c r="A106" s="3"/>
      <c r="B106" s="5" t="s">
        <v>257</v>
      </c>
      <c r="C106" s="5" t="s">
        <v>66</v>
      </c>
      <c r="D106" s="5" t="s">
        <v>235</v>
      </c>
      <c r="E106" s="1"/>
      <c r="F106" s="18" t="str">
        <f t="shared" si="1"/>
        <v>INDICAR PRECIO ANUAL</v>
      </c>
      <c r="G106" s="18"/>
      <c r="H106" s="18"/>
      <c r="I106" s="3"/>
      <c r="J106" s="3"/>
      <c r="K106" s="3"/>
    </row>
    <row r="107" spans="1:11" x14ac:dyDescent="0.35">
      <c r="A107" s="3"/>
      <c r="B107" s="5" t="s">
        <v>243</v>
      </c>
      <c r="C107" s="5" t="s">
        <v>67</v>
      </c>
      <c r="D107" s="5" t="s">
        <v>225</v>
      </c>
      <c r="E107" s="1"/>
      <c r="F107" s="18" t="str">
        <f t="shared" si="1"/>
        <v>INDICAR PRECIO ANUAL</v>
      </c>
      <c r="G107" s="18"/>
      <c r="H107" s="18"/>
      <c r="I107" s="3"/>
      <c r="J107" s="3"/>
      <c r="K107" s="3"/>
    </row>
    <row r="108" spans="1:11" x14ac:dyDescent="0.35">
      <c r="A108" s="3"/>
      <c r="B108" s="5" t="s">
        <v>243</v>
      </c>
      <c r="C108" s="5" t="s">
        <v>224</v>
      </c>
      <c r="D108" s="5" t="s">
        <v>226</v>
      </c>
      <c r="E108" s="1"/>
      <c r="F108" s="18" t="str">
        <f t="shared" si="1"/>
        <v>INDICAR PRECIO ANUAL</v>
      </c>
      <c r="G108" s="18"/>
      <c r="H108" s="18"/>
      <c r="I108" s="3"/>
      <c r="J108" s="3"/>
      <c r="K108" s="3"/>
    </row>
    <row r="109" spans="1:11" ht="26" x14ac:dyDescent="0.35">
      <c r="A109" s="3"/>
      <c r="B109" s="5" t="s">
        <v>249</v>
      </c>
      <c r="C109" s="5" t="s">
        <v>68</v>
      </c>
      <c r="D109" s="5" t="s">
        <v>269</v>
      </c>
      <c r="E109" s="1"/>
      <c r="F109" s="18" t="str">
        <f t="shared" si="1"/>
        <v>INDICAR PRECIO ANUAL</v>
      </c>
      <c r="G109" s="18"/>
      <c r="H109" s="18"/>
      <c r="I109" s="3"/>
      <c r="J109" s="3"/>
      <c r="K109" s="3"/>
    </row>
    <row r="110" spans="1:11" ht="18.5" customHeight="1" x14ac:dyDescent="0.35">
      <c r="A110" s="3"/>
      <c r="B110" s="5" t="s">
        <v>254</v>
      </c>
      <c r="C110" s="5" t="s">
        <v>113</v>
      </c>
      <c r="D110" s="5" t="s">
        <v>118</v>
      </c>
      <c r="E110" s="1"/>
      <c r="F110" s="18" t="str">
        <f t="shared" si="1"/>
        <v>INDICAR PRECIO ANUAL</v>
      </c>
      <c r="G110" s="18"/>
      <c r="H110" s="18"/>
      <c r="I110" s="3"/>
      <c r="J110" s="3"/>
      <c r="K110" s="3"/>
    </row>
    <row r="111" spans="1:11" x14ac:dyDescent="0.35">
      <c r="A111" s="3"/>
      <c r="B111" s="5" t="s">
        <v>254</v>
      </c>
      <c r="C111" s="5" t="s">
        <v>114</v>
      </c>
      <c r="D111" s="5" t="s">
        <v>119</v>
      </c>
      <c r="E111" s="1"/>
      <c r="F111" s="18" t="str">
        <f t="shared" si="1"/>
        <v>INDICAR PRECIO ANUAL</v>
      </c>
      <c r="G111" s="18"/>
      <c r="H111" s="18"/>
      <c r="I111" s="3"/>
      <c r="J111" s="3"/>
      <c r="K111" s="3"/>
    </row>
    <row r="112" spans="1:11" x14ac:dyDescent="0.35">
      <c r="A112" s="3"/>
      <c r="B112" s="5" t="s">
        <v>254</v>
      </c>
      <c r="C112" s="5" t="s">
        <v>69</v>
      </c>
      <c r="D112" s="5" t="s">
        <v>120</v>
      </c>
      <c r="E112" s="1"/>
      <c r="F112" s="18" t="str">
        <f t="shared" si="1"/>
        <v>INDICAR PRECIO ANUAL</v>
      </c>
      <c r="G112" s="18"/>
      <c r="H112" s="18"/>
      <c r="I112" s="3"/>
      <c r="J112" s="3"/>
      <c r="K112" s="3"/>
    </row>
    <row r="113" spans="1:11" x14ac:dyDescent="0.35">
      <c r="A113" s="3"/>
      <c r="B113" s="5" t="s">
        <v>254</v>
      </c>
      <c r="C113" s="5" t="s">
        <v>115</v>
      </c>
      <c r="D113" s="5" t="s">
        <v>121</v>
      </c>
      <c r="E113" s="1"/>
      <c r="F113" s="18" t="str">
        <f t="shared" si="1"/>
        <v>INDICAR PRECIO ANUAL</v>
      </c>
      <c r="G113" s="18"/>
      <c r="H113" s="18"/>
      <c r="I113" s="3"/>
      <c r="J113" s="3"/>
      <c r="K113" s="3"/>
    </row>
    <row r="114" spans="1:11" x14ac:dyDescent="0.35">
      <c r="A114" s="3"/>
      <c r="B114" s="5" t="s">
        <v>254</v>
      </c>
      <c r="C114" s="5" t="s">
        <v>116</v>
      </c>
      <c r="D114" s="5" t="s">
        <v>122</v>
      </c>
      <c r="E114" s="1"/>
      <c r="F114" s="18" t="str">
        <f t="shared" si="1"/>
        <v>INDICAR PRECIO ANUAL</v>
      </c>
      <c r="G114" s="18"/>
      <c r="H114" s="18"/>
      <c r="I114" s="3"/>
      <c r="J114" s="3"/>
      <c r="K114" s="3"/>
    </row>
    <row r="115" spans="1:11" x14ac:dyDescent="0.35">
      <c r="A115" s="3"/>
      <c r="B115" s="5" t="s">
        <v>254</v>
      </c>
      <c r="C115" s="5" t="s">
        <v>117</v>
      </c>
      <c r="D115" s="5" t="s">
        <v>123</v>
      </c>
      <c r="E115" s="1"/>
      <c r="F115" s="18" t="str">
        <f t="shared" si="1"/>
        <v>INDICAR PRECIO ANUAL</v>
      </c>
      <c r="G115" s="18"/>
      <c r="H115" s="18"/>
      <c r="I115" s="3"/>
      <c r="J115" s="3"/>
      <c r="K115" s="3"/>
    </row>
    <row r="116" spans="1:11" x14ac:dyDescent="0.35">
      <c r="A116" s="3"/>
      <c r="B116" s="5" t="s">
        <v>252</v>
      </c>
      <c r="C116" s="5" t="s">
        <v>70</v>
      </c>
      <c r="D116" s="5" t="s">
        <v>174</v>
      </c>
      <c r="E116" s="1"/>
      <c r="F116" s="18" t="str">
        <f t="shared" si="1"/>
        <v>INDICAR PRECIO ANUAL</v>
      </c>
      <c r="G116" s="18"/>
      <c r="H116" s="18"/>
      <c r="I116" s="3"/>
      <c r="J116" s="3"/>
      <c r="K116" s="3"/>
    </row>
    <row r="117" spans="1:11" x14ac:dyDescent="0.35">
      <c r="A117" s="3"/>
      <c r="B117" s="5" t="s">
        <v>252</v>
      </c>
      <c r="C117" s="5" t="s">
        <v>71</v>
      </c>
      <c r="D117" s="5" t="s">
        <v>175</v>
      </c>
      <c r="E117" s="1"/>
      <c r="F117" s="18" t="str">
        <f t="shared" si="1"/>
        <v>INDICAR PRECIO ANUAL</v>
      </c>
      <c r="G117" s="18"/>
      <c r="H117" s="18"/>
      <c r="I117" s="3"/>
      <c r="J117" s="3"/>
      <c r="K117" s="3"/>
    </row>
    <row r="118" spans="1:11" x14ac:dyDescent="0.35">
      <c r="A118" s="3"/>
      <c r="B118" s="5" t="s">
        <v>252</v>
      </c>
      <c r="C118" s="5" t="s">
        <v>72</v>
      </c>
      <c r="D118" s="5" t="s">
        <v>176</v>
      </c>
      <c r="E118" s="1"/>
      <c r="F118" s="18" t="str">
        <f t="shared" si="1"/>
        <v>INDICAR PRECIO ANUAL</v>
      </c>
      <c r="G118" s="18"/>
      <c r="H118" s="18"/>
      <c r="I118" s="3"/>
      <c r="J118" s="3"/>
      <c r="K118" s="3"/>
    </row>
    <row r="119" spans="1:11" x14ac:dyDescent="0.35">
      <c r="A119" s="3"/>
      <c r="B119" s="5" t="s">
        <v>253</v>
      </c>
      <c r="C119" s="5" t="s">
        <v>73</v>
      </c>
      <c r="D119" s="5" t="s">
        <v>187</v>
      </c>
      <c r="E119" s="1"/>
      <c r="F119" s="18" t="str">
        <f t="shared" si="1"/>
        <v>INDICAR PRECIO ANUAL</v>
      </c>
      <c r="G119" s="18"/>
      <c r="H119" s="18"/>
      <c r="I119" s="3"/>
      <c r="J119" s="3"/>
      <c r="K119" s="3"/>
    </row>
    <row r="120" spans="1:11" x14ac:dyDescent="0.35">
      <c r="A120" s="3"/>
      <c r="B120" s="5" t="s">
        <v>253</v>
      </c>
      <c r="C120" s="5" t="s">
        <v>74</v>
      </c>
      <c r="D120" s="5" t="s">
        <v>188</v>
      </c>
      <c r="E120" s="1"/>
      <c r="F120" s="18" t="str">
        <f t="shared" si="1"/>
        <v>INDICAR PRECIO ANUAL</v>
      </c>
      <c r="G120" s="18"/>
      <c r="H120" s="18"/>
      <c r="I120" s="3"/>
      <c r="J120" s="3"/>
      <c r="K120" s="3"/>
    </row>
    <row r="121" spans="1:11" x14ac:dyDescent="0.35">
      <c r="A121" s="3"/>
      <c r="B121" s="5" t="s">
        <v>253</v>
      </c>
      <c r="C121" s="5" t="s">
        <v>75</v>
      </c>
      <c r="D121" s="5" t="s">
        <v>189</v>
      </c>
      <c r="E121" s="1"/>
      <c r="F121" s="18" t="str">
        <f t="shared" si="1"/>
        <v>INDICAR PRECIO ANUAL</v>
      </c>
      <c r="G121" s="18"/>
      <c r="H121" s="18"/>
      <c r="I121" s="3"/>
      <c r="J121" s="3"/>
      <c r="K121" s="3"/>
    </row>
    <row r="122" spans="1:11" x14ac:dyDescent="0.35">
      <c r="A122" s="3"/>
      <c r="B122" s="5" t="s">
        <v>253</v>
      </c>
      <c r="C122" s="5" t="s">
        <v>76</v>
      </c>
      <c r="D122" s="5" t="s">
        <v>190</v>
      </c>
      <c r="E122" s="1"/>
      <c r="F122" s="18" t="str">
        <f>IF(E122&lt;=0,"INDICAR PRECIO ANUAL","PRECIO ANUAL INDICADO")</f>
        <v>INDICAR PRECIO ANUAL</v>
      </c>
      <c r="G122" s="18"/>
      <c r="H122" s="18"/>
      <c r="I122" s="3"/>
      <c r="J122" s="3"/>
      <c r="K122" s="3"/>
    </row>
    <row r="123" spans="1:11" x14ac:dyDescent="0.35">
      <c r="A123" s="3"/>
      <c r="B123" s="5" t="s">
        <v>253</v>
      </c>
      <c r="C123" s="5" t="s">
        <v>77</v>
      </c>
      <c r="D123" s="5" t="s">
        <v>191</v>
      </c>
      <c r="E123" s="1"/>
      <c r="F123" s="18" t="str">
        <f>IF(E123&lt;=0,"INDICAR PRECIO ANUAL","PRECIO ANUAL INDICADO")</f>
        <v>INDICAR PRECIO ANUAL</v>
      </c>
      <c r="G123" s="18"/>
      <c r="H123" s="18"/>
      <c r="I123" s="3"/>
      <c r="J123" s="3"/>
      <c r="K123" s="3"/>
    </row>
    <row r="124" spans="1:11" x14ac:dyDescent="0.35">
      <c r="A124" s="3"/>
      <c r="B124" s="5" t="s">
        <v>253</v>
      </c>
      <c r="C124" s="5" t="s">
        <v>192</v>
      </c>
      <c r="D124" s="5" t="s">
        <v>193</v>
      </c>
      <c r="E124" s="1"/>
      <c r="F124" s="18" t="str">
        <f t="shared" si="1"/>
        <v>INDICAR PRECIO ANUAL</v>
      </c>
      <c r="G124" s="18"/>
      <c r="H124" s="18"/>
      <c r="I124" s="3"/>
      <c r="J124" s="3"/>
      <c r="K124" s="3"/>
    </row>
    <row r="125" spans="1:11" x14ac:dyDescent="0.35">
      <c r="A125" s="3"/>
      <c r="B125" s="5" t="s">
        <v>249</v>
      </c>
      <c r="C125" s="5" t="s">
        <v>78</v>
      </c>
      <c r="D125" s="5" t="s">
        <v>130</v>
      </c>
      <c r="E125" s="1"/>
      <c r="F125" s="18" t="str">
        <f t="shared" si="1"/>
        <v>INDICAR PRECIO ANUAL</v>
      </c>
      <c r="G125" s="18"/>
      <c r="H125" s="18"/>
      <c r="I125" s="3"/>
      <c r="J125" s="3"/>
      <c r="K125" s="3"/>
    </row>
    <row r="126" spans="1:11" ht="26" x14ac:dyDescent="0.35">
      <c r="A126" s="3"/>
      <c r="B126" s="5" t="s">
        <v>244</v>
      </c>
      <c r="C126" s="5" t="s">
        <v>238</v>
      </c>
      <c r="D126" s="5" t="s">
        <v>270</v>
      </c>
      <c r="E126" s="1"/>
      <c r="F126" s="18" t="str">
        <f t="shared" si="1"/>
        <v>INDICAR PRECIO ANUAL</v>
      </c>
      <c r="G126" s="18"/>
      <c r="H126" s="18"/>
      <c r="I126" s="3"/>
      <c r="J126" s="3"/>
      <c r="K126" s="3"/>
    </row>
    <row r="127" spans="1:11" x14ac:dyDescent="0.35">
      <c r="A127" s="3"/>
      <c r="B127" s="5" t="s">
        <v>244</v>
      </c>
      <c r="C127" s="5" t="s">
        <v>79</v>
      </c>
      <c r="D127" s="5" t="s">
        <v>239</v>
      </c>
      <c r="E127" s="1"/>
      <c r="F127" s="18" t="str">
        <f t="shared" si="1"/>
        <v>INDICAR PRECIO ANUAL</v>
      </c>
      <c r="G127" s="18"/>
      <c r="H127" s="18"/>
      <c r="I127" s="3"/>
      <c r="J127" s="3"/>
      <c r="K127" s="3"/>
    </row>
    <row r="128" spans="1:11" x14ac:dyDescent="0.35">
      <c r="A128" s="3"/>
      <c r="B128" s="5" t="s">
        <v>246</v>
      </c>
      <c r="C128" s="5" t="s">
        <v>80</v>
      </c>
      <c r="D128" s="5" t="s">
        <v>144</v>
      </c>
      <c r="E128" s="1"/>
      <c r="F128" s="18" t="str">
        <f t="shared" si="1"/>
        <v>INDICAR PRECIO ANUAL</v>
      </c>
      <c r="G128" s="18"/>
      <c r="H128" s="18"/>
      <c r="I128" s="3"/>
      <c r="J128" s="3"/>
      <c r="K128" s="3"/>
    </row>
    <row r="129" spans="1:11" ht="15" thickBot="1" x14ac:dyDescent="0.4">
      <c r="A129" s="3"/>
      <c r="B129" s="5" t="s">
        <v>246</v>
      </c>
      <c r="C129" s="5" t="s">
        <v>81</v>
      </c>
      <c r="D129" s="5" t="s">
        <v>145</v>
      </c>
      <c r="E129" s="1"/>
      <c r="F129" s="18" t="str">
        <f t="shared" si="1"/>
        <v>INDICAR PRECIO ANUAL</v>
      </c>
      <c r="G129" s="18"/>
      <c r="H129" s="18"/>
      <c r="I129" s="3"/>
      <c r="J129" s="3"/>
      <c r="K129" s="3"/>
    </row>
    <row r="130" spans="1:11" ht="15" thickBot="1" x14ac:dyDescent="0.4">
      <c r="A130" s="3"/>
      <c r="B130" s="10" t="s">
        <v>259</v>
      </c>
      <c r="C130" s="11"/>
      <c r="D130" s="12"/>
      <c r="E130" s="2" t="e">
        <f>AVERAGE(E8:E129)</f>
        <v>#DIV/0!</v>
      </c>
      <c r="F130" s="3"/>
      <c r="G130" s="3"/>
      <c r="H130" s="3"/>
      <c r="I130" s="3"/>
      <c r="J130" s="3"/>
      <c r="K130" s="3"/>
    </row>
    <row r="131" spans="1:11" ht="29" thickBot="1" x14ac:dyDescent="0.4">
      <c r="A131" s="3"/>
      <c r="B131" s="13" t="s">
        <v>260</v>
      </c>
      <c r="C131" s="14"/>
      <c r="D131" s="15"/>
      <c r="E131" s="6" t="str">
        <f>IF(OR(COUNTIF(F8:H129,"INDICAR PRECIO ANUAL"),SUM(E8:E129)*2&gt;G131),"OFERTA INCOMPLETA O INCORRECTA",SUM(E8:E129)*2)</f>
        <v>OFERTA INCOMPLETA O INCORRECTA</v>
      </c>
      <c r="F131" s="7" t="s">
        <v>261</v>
      </c>
      <c r="G131" s="32">
        <v>496000</v>
      </c>
      <c r="H131" s="33"/>
      <c r="I131" s="30" t="s">
        <v>262</v>
      </c>
      <c r="J131" s="31"/>
      <c r="K131" s="3"/>
    </row>
    <row r="132" spans="1:11" ht="64" customHeight="1" thickBot="1" x14ac:dyDescent="0.4">
      <c r="A132" s="3"/>
      <c r="B132" s="3"/>
      <c r="C132" s="3"/>
      <c r="D132" s="19" t="str">
        <f>IF(E131&lt;=G131,"IMPORTE INFERIOR O IGUAL AL PRESUPUESTO BASE","IMPORTE SUPERIOR AL PRESUPUESTO BASE")</f>
        <v>IMPORTE SUPERIOR AL PRESUPUESTO BASE</v>
      </c>
      <c r="E132" s="20"/>
      <c r="F132" s="3"/>
      <c r="G132" s="3"/>
      <c r="H132" s="21" t="s">
        <v>263</v>
      </c>
      <c r="I132" s="22"/>
      <c r="J132" s="22"/>
      <c r="K132" s="23"/>
    </row>
    <row r="133" spans="1:11" ht="63" customHeight="1" thickBot="1" x14ac:dyDescent="0.4">
      <c r="A133" s="3"/>
      <c r="B133" s="3"/>
      <c r="C133" s="3"/>
      <c r="D133" s="27" t="str">
        <f>IF(E131&lt;=G131,"INDICAR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E133" s="28"/>
      <c r="F133" s="28"/>
      <c r="G133" s="29"/>
      <c r="H133" s="24"/>
      <c r="I133" s="25"/>
      <c r="J133" s="25"/>
      <c r="K133" s="26"/>
    </row>
    <row r="134" spans="1:11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x14ac:dyDescent="0.35">
      <c r="A135" s="3"/>
      <c r="B135" s="3" t="s">
        <v>264</v>
      </c>
      <c r="C135" s="3"/>
      <c r="D135" s="3"/>
      <c r="E135" s="3"/>
      <c r="F135" s="3"/>
      <c r="G135" s="3"/>
      <c r="H135" s="3"/>
      <c r="I135" s="3"/>
      <c r="J135" s="3"/>
      <c r="K135" s="3"/>
    </row>
  </sheetData>
  <sheetProtection algorithmName="SHA-512" hashValue="ZlnmcbrtLDm1bmOkUL3auuF9DIfwPUd49AXzcEILHN19W9qGDEUP0dhaCWfSC4Jqg5HYHWnAfjUSir4bnxFmdw==" saltValue="OzZyHBlfz1CQoH2ILVnSTw==" spinCount="100000" sheet="1" objects="1" scenarios="1"/>
  <mergeCells count="133">
    <mergeCell ref="F12:H12"/>
    <mergeCell ref="F13:H13"/>
    <mergeCell ref="F14:H14"/>
    <mergeCell ref="F42:H42"/>
    <mergeCell ref="F9:H9"/>
    <mergeCell ref="F10:H10"/>
    <mergeCell ref="F11:H11"/>
    <mergeCell ref="F43:H43"/>
    <mergeCell ref="B2:I2"/>
    <mergeCell ref="B3:I4"/>
    <mergeCell ref="B5:F6"/>
    <mergeCell ref="F8:H8"/>
    <mergeCell ref="F21:H21"/>
    <mergeCell ref="F22:H22"/>
    <mergeCell ref="F23:H23"/>
    <mergeCell ref="F39:H39"/>
    <mergeCell ref="F18:H18"/>
    <mergeCell ref="F19:H19"/>
    <mergeCell ref="F20:H20"/>
    <mergeCell ref="F40:H40"/>
    <mergeCell ref="F15:H15"/>
    <mergeCell ref="F16:H16"/>
    <mergeCell ref="F17:H17"/>
    <mergeCell ref="F30:H30"/>
    <mergeCell ref="F31:H31"/>
    <mergeCell ref="F32:H32"/>
    <mergeCell ref="F27:H27"/>
    <mergeCell ref="F28:H28"/>
    <mergeCell ref="F29:H29"/>
    <mergeCell ref="F33:H33"/>
    <mergeCell ref="F24:H24"/>
    <mergeCell ref="F25:H25"/>
    <mergeCell ref="F26:H26"/>
    <mergeCell ref="D132:E132"/>
    <mergeCell ref="H132:K133"/>
    <mergeCell ref="D133:G133"/>
    <mergeCell ref="F34:H34"/>
    <mergeCell ref="F35:H35"/>
    <mergeCell ref="F36:H36"/>
    <mergeCell ref="F37:H37"/>
    <mergeCell ref="I131:J131"/>
    <mergeCell ref="G131:H131"/>
    <mergeCell ref="F38:H38"/>
    <mergeCell ref="F41:H41"/>
    <mergeCell ref="F44:H44"/>
    <mergeCell ref="F45:H45"/>
    <mergeCell ref="F52:H52"/>
    <mergeCell ref="F53:H53"/>
    <mergeCell ref="F54:H54"/>
    <mergeCell ref="F55:H55"/>
    <mergeCell ref="F56:H56"/>
    <mergeCell ref="F57:H57"/>
    <mergeCell ref="F46:H46"/>
    <mergeCell ref="F47:H47"/>
    <mergeCell ref="F76:H76"/>
    <mergeCell ref="F77:H77"/>
    <mergeCell ref="F48:H48"/>
    <mergeCell ref="F49:H49"/>
    <mergeCell ref="F50:H50"/>
    <mergeCell ref="F51:H51"/>
    <mergeCell ref="F64:H64"/>
    <mergeCell ref="F65:H65"/>
    <mergeCell ref="F66:H66"/>
    <mergeCell ref="F67:H67"/>
    <mergeCell ref="F68:H68"/>
    <mergeCell ref="F70:H70"/>
    <mergeCell ref="F71:H71"/>
    <mergeCell ref="F72:H72"/>
    <mergeCell ref="F73:H73"/>
    <mergeCell ref="F74:H74"/>
    <mergeCell ref="F75:H75"/>
    <mergeCell ref="F69:H69"/>
    <mergeCell ref="F58:H58"/>
    <mergeCell ref="F59:H59"/>
    <mergeCell ref="F60:H60"/>
    <mergeCell ref="F61:H61"/>
    <mergeCell ref="F62:H62"/>
    <mergeCell ref="F63:H63"/>
    <mergeCell ref="F82:H82"/>
    <mergeCell ref="F83:H83"/>
    <mergeCell ref="F84:H84"/>
    <mergeCell ref="F85:H85"/>
    <mergeCell ref="F86:H86"/>
    <mergeCell ref="F87:H87"/>
    <mergeCell ref="F78:H78"/>
    <mergeCell ref="F79:H79"/>
    <mergeCell ref="F80:H80"/>
    <mergeCell ref="F81:H81"/>
    <mergeCell ref="F94:H94"/>
    <mergeCell ref="F95:H95"/>
    <mergeCell ref="F96:H96"/>
    <mergeCell ref="F97:H97"/>
    <mergeCell ref="F98:H98"/>
    <mergeCell ref="F99:H99"/>
    <mergeCell ref="F88:H88"/>
    <mergeCell ref="F89:H89"/>
    <mergeCell ref="F90:H90"/>
    <mergeCell ref="F91:H91"/>
    <mergeCell ref="F92:H92"/>
    <mergeCell ref="F93:H93"/>
    <mergeCell ref="F109:H109"/>
    <mergeCell ref="F110:H110"/>
    <mergeCell ref="F111:H111"/>
    <mergeCell ref="F100:H100"/>
    <mergeCell ref="F101:H101"/>
    <mergeCell ref="F102:H102"/>
    <mergeCell ref="F103:H103"/>
    <mergeCell ref="F104:H104"/>
    <mergeCell ref="F105:H105"/>
    <mergeCell ref="B130:D130"/>
    <mergeCell ref="B131:D131"/>
    <mergeCell ref="B7:C7"/>
    <mergeCell ref="F129:H129"/>
    <mergeCell ref="F123:H123"/>
    <mergeCell ref="F124:H124"/>
    <mergeCell ref="F125:H125"/>
    <mergeCell ref="F126:H126"/>
    <mergeCell ref="F127:H127"/>
    <mergeCell ref="F128:H128"/>
    <mergeCell ref="F117:H117"/>
    <mergeCell ref="F118:H118"/>
    <mergeCell ref="F119:H119"/>
    <mergeCell ref="F120:H120"/>
    <mergeCell ref="F121:H121"/>
    <mergeCell ref="F122:H122"/>
    <mergeCell ref="F112:H112"/>
    <mergeCell ref="F113:H113"/>
    <mergeCell ref="F114:H114"/>
    <mergeCell ref="F115:H115"/>
    <mergeCell ref="F116:H116"/>
    <mergeCell ref="F106:H106"/>
    <mergeCell ref="F107:H107"/>
    <mergeCell ref="F108:H108"/>
  </mergeCells>
  <conditionalFormatting sqref="D132:E132">
    <cfRule type="containsText" dxfId="5" priority="19" operator="containsText" text="IMPORTE INFERIOR O IGUAL AL PRESUPUESTO BASE">
      <formula>NOT(ISERROR(SEARCH("IMPORTE INFERIOR O IGUAL AL PRESUPUESTO BASE",D132)))</formula>
    </cfRule>
    <cfRule type="containsText" dxfId="4" priority="20" operator="containsText" text="IMPORTE SUPERIOR AL PRESUPUESTO BASE">
      <formula>NOT(ISERROR(SEARCH("IMPORTE SUPERIOR AL PRESUPUESTO BASE",D132)))</formula>
    </cfRule>
  </conditionalFormatting>
  <conditionalFormatting sqref="D133:G133">
    <cfRule type="containsText" dxfId="3" priority="21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(PLEF)",D133)))</formula>
    </cfRule>
  </conditionalFormatting>
  <conditionalFormatting sqref="E131">
    <cfRule type="containsText" dxfId="2" priority="16" operator="containsText" text="OFERTA INCOMPLETA">
      <formula>NOT(ISERROR(SEARCH("OFERTA INCOMPLETA",E131)))</formula>
    </cfRule>
  </conditionalFormatting>
  <conditionalFormatting sqref="F8:F129">
    <cfRule type="containsText" dxfId="1" priority="17" operator="containsText" text="INDICAR">
      <formula>NOT(ISERROR(SEARCH("INDICAR",F8)))</formula>
    </cfRule>
    <cfRule type="containsText" dxfId="0" priority="18" operator="containsText" text="IMPORTE VÁLIDO">
      <formula>NOT(ISERROR(SEARCH("IMPORTE VÁLIDO",F8)))</formula>
    </cfRule>
  </conditionalFormatting>
  <dataValidations count="4">
    <dataValidation type="custom" allowBlank="1" showInputMessage="1" showErrorMessage="1" errorTitle="error " error="No se Admines Precio/hora inferior a 0 € ni con tres decimales" sqref="F137:G137" xr:uid="{C9574D87-BC2C-4A05-BBDD-C2617E9AD147}">
      <formula1>AND(F137*100=INT(F137*100),F137&gt;0)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132" xr:uid="{8080831A-D672-4B80-A999-227FE8EBE162}">
      <formula1>AND(G132*100=INT(G132*100),G132&gt;0,#REF!&lt;=#REF!)</formula1>
    </dataValidation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30" xr:uid="{26772006-CA39-4D7A-BA93-6650482617EB}"/>
    <dataValidation type="custom" allowBlank="1" showInputMessage="1" showErrorMessage="1" errorTitle="¡Atención, ERROR!" error="Sólo se admiten precios con dos decimales, mayores que cero. Por favor vuelva a introducir el importe ofertado, gracias. " sqref="E8:E129" xr:uid="{22A6D1E8-185C-440F-AD60-24F6B2C13A13}">
      <formula1>AND(E8*100=INT(E8*100),E8&gt;0)</formula1>
    </dataValidation>
  </dataValidations>
  <pageMargins left="0.7" right="0.7" top="0.75" bottom="0.75" header="0.3" footer="0.3"/>
  <ignoredErrors>
    <ignoredError sqref="E130" evalError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Hoja1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